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8\"/>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AC28" i="15" l="1"/>
  <c r="AC32" i="15"/>
  <c r="AC29" i="15"/>
  <c r="AB25" i="15"/>
  <c r="AC25" i="15"/>
  <c r="AB26" i="15"/>
  <c r="AC26" i="15"/>
  <c r="AB27" i="15"/>
  <c r="AC27" i="15"/>
  <c r="AB28" i="15"/>
  <c r="AB29" i="15"/>
  <c r="AB30" i="15"/>
  <c r="AC30" i="15"/>
  <c r="AB31" i="15"/>
  <c r="AC31" i="15"/>
  <c r="AB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9" i="16"/>
  <c r="B27" i="22" l="1"/>
  <c r="D34" i="15"/>
  <c r="D29" i="15" l="1"/>
  <c r="A5" i="16"/>
  <c r="C49" i="7" l="1"/>
  <c r="C48" i="7"/>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<sst xmlns="http://schemas.openxmlformats.org/spreadsheetml/2006/main" count="1055" uniqueCount="635">
  <si>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</si>
  <si>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</si>
  <si>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</si>
  <si>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</si>
  <si>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</si>
  <si>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</si>
  <si>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</si>
  <si>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</si>
  <si>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</si>
  <si>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</si>
  <si>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</si>
  <si>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</si>
  <si>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</si>
  <si>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</si>
  <si>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</si>
  <si>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</si>
  <si>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</si>
  <si>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</si>
  <si>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</si>
  <si>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</si>
  <si>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</si>
  <si>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</si>
  <si>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</si>
  <si>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</si>
  <si>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</si>
  <si>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</si>
  <si>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</si>
  <si>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</si>
  <si>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</si>
  <si>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</si>
  <si>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</si>
  <si>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</si>
  <si>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</si>
  <si>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</si>
  <si>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</si>
  <si>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</si>
  <si>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</si>
  <si>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</si>
  <si>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</si>
  <si>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</si>
  <si>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</si>
  <si>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</si>
  <si>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</si>
  <si>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</si>
  <si>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</si>
  <si>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</si>
  <si>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</si>
  <si>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</si>
  <si>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</si>
  <si>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</si>
  <si>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</si>
  <si>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</si>
  <si>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</si>
  <si>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</si>
  <si>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</si>
  <si>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</si>
  <si>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</si>
  <si>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</si>
  <si>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</si>
  <si>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</si>
  <si>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</si>
  <si>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</si>
  <si>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</si>
  <si>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</si>
  <si>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</si>
  <si>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</si>
  <si>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</si>
  <si>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</si>
  <si>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</si>
  <si>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</si>
  <si>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</si>
  <si>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</si>
  <si>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</si>
  <si>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</si>
  <si>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</si>
  <si>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</si>
  <si>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</si>
  <si>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</si>
  <si>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</si>
  <si>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</si>
  <si>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</si>
  <si>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</si>
  <si>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</si>
  <si>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</si>
  <si>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</si>
  <si>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</si>
  <si>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</si>
  <si>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</si>
  <si>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</si>
  <si>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</si>
  <si>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</si>
  <si>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</si>
  <si>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</si>
  <si>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</si>
  <si>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</si>
  <si>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</si>
  <si>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</si>
  <si>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</si>
  <si>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</si>
  <si>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</si>
  <si>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</si>
  <si>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</si>
  <si>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</si>
  <si>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</si>
  <si>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</si>
  <si>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</si>
  <si>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</si>
  <si>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</si>
  <si>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</si>
  <si>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</si>
  <si>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</si>
  <si>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</si>
  <si>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</si>
  <si>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</si>
  <si>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</si>
  <si>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</si>
  <si>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</si>
  <si>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</si>
  <si>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</si>
  <si>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</si>
  <si>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</si>
  <si>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</si>
  <si>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</si>
  <si>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</si>
  <si>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</si>
  <si>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</si>
  <si>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</si>
  <si>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</si>
  <si>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</si>
  <si>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</si>
  <si>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</si>
  <si>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</si>
  <si>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</si>
  <si>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</si>
  <si>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</si>
  <si>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</si>
  <si>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</si>
  <si>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</si>
  <si>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</si>
  <si>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</si>
  <si>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</si>
  <si>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</si>
  <si>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</si>
  <si>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</si>
  <si>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</si>
  <si>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</si>
  <si>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</si>
  <si>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</si>
  <si>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</si>
  <si>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</si>
  <si>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</si>
  <si>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</si>
  <si>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</si>
  <si>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</si>
  <si>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</si>
  <si>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</si>
  <si>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</si>
  <si>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</si>
  <si>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</si>
  <si>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</si>
  <si>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</si>
  <si>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</si>
  <si>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</si>
  <si>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</si>
  <si>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</si>
  <si>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</si>
  <si>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</si>
  <si>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</si>
  <si>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</si>
  <si>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</si>
  <si>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</si>
  <si>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</si>
  <si>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</si>
  <si>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</si>
  <si>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</si>
  <si>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</si>
  <si>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</si>
  <si>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</si>
  <si>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</si>
  <si>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</si>
  <si>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</si>
  <si>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</si>
  <si>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</si>
  <si>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</si>
  <si>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</si>
  <si>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</si>
  <si>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</si>
  <si>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</si>
  <si>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</si>
  <si>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</si>
  <si>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</si>
  <si>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</si>
  <si>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</si>
  <si>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</si>
  <si>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</si>
  <si>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</si>
  <si>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</si>
  <si>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</si>
  <si>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</si>
  <si>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</si>
  <si>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</si>
  <si>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</si>
  <si>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</si>
  <si>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</si>
  <si>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</si>
  <si>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</si>
  <si>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</si>
  <si>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</si>
  <si>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</si>
  <si>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</si>
  <si>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</si>
  <si>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</si>
  <si>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</si>
  <si>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</si>
  <si>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</si>
  <si>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</si>
  <si>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</si>
  <si>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</si>
  <si>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</si>
  <si>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</si>
  <si>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</si>
  <si>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</si>
  <si>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</si>
  <si>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</si>
  <si>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</si>
  <si>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</si>
  <si>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</si>
  <si>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</si>
  <si>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</si>
  <si>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</si>
  <si>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</si>
  <si>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</si>
  <si>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</si>
  <si>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</si>
  <si>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</si>
  <si>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</si>
  <si>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</si>
  <si>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</si>
  <si>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</si>
  <si>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</si>
  <si>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</si>
  <si>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</si>
  <si>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</si>
  <si>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</si>
  <si>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</si>
  <si>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</si>
  <si>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</si>
  <si>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</si>
  <si>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</si>
  <si>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</si>
  <si>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</si>
  <si>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</si>
  <si>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</si>
  <si>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</si>
  <si>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</si>
  <si>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</si>
  <si>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</si>
  <si>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</si>
  <si>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</si>
  <si>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</si>
  <si>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</si>
  <si>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</si>
  <si>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</si>
  <si>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</si>
  <si>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</si>
  <si>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</si>
  <si>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</si>
  <si>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</si>
  <si>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</si>
  <si>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</si>
  <si>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</si>
  <si>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</si>
  <si>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</si>
  <si>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</si>
  <si>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</si>
  <si>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</si>
  <si>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</si>
  <si>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</si>
  <si>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</si>
  <si>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</si>
  <si>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</si>
  <si>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</si>
  <si>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</si>
  <si>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</si>
  <si>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</si>
  <si>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</si>
  <si>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</si>
  <si>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</si>
  <si>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</si>
  <si>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</si>
  <si>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</si>
  <si>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</si>
  <si>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</si>
  <si>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</si>
  <si>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</si>
  <si>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</si>
  <si>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</si>
  <si>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</si>
  <si>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</si>
  <si>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</si>
  <si>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</si>
  <si>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</si>
  <si>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</si>
  <si>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</si>
  <si>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</si>
  <si>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</si>
  <si>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</si>
  <si>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</si>
  <si>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</si>
  <si>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</si>
  <si>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</si>
  <si>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</si>
  <si>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</si>
  <si>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</si>
  <si>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</si>
  <si>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</si>
  <si>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</si>
  <si>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</si>
  <si>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</si>
  <si>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</si>
  <si>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</si>
  <si>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</si>
  <si>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</si>
  <si>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</si>
  <si>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</si>
  <si>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</si>
  <si>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</si>
  <si>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</si>
  <si>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</si>
  <si>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</si>
  <si>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</si>
  <si>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</si>
  <si>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</si>
  <si>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</si>
  <si>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</si>
  <si>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</si>
  <si>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</si>
  <si>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</si>
  <si>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</si>
  <si>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</si>
  <si>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</si>
  <si>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</si>
  <si>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</si>
  <si>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</si>
  <si>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</si>
  <si>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</si>
  <si>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</si>
  <si>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</si>
  <si>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</si>
  <si>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</si>
  <si>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</si>
  <si>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</si>
  <si>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</si>
  <si>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</si>
  <si>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</si>
  <si>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</si>
  <si>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</si>
  <si>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</si>
  <si>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</si>
  <si>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</si>
  <si>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</si>
  <si>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</si>
  <si>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</si>
  <si>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</si>
  <si>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</si>
  <si>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</si>
  <si>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</si>
  <si>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</si>
  <si>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</si>
  <si>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</si>
  <si>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</si>
  <si>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</si>
  <si>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</si>
  <si>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</si>
  <si>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</si>
  <si>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</si>
  <si>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</si>
  <si>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</si>
  <si>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</si>
  <si>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</si>
  <si>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</si>
  <si>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</si>
  <si>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</si>
  <si>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</si>
  <si>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</si>
  <si>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</si>
  <si>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</si>
  <si>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</si>
  <si>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</si>
  <si>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</si>
  <si>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</si>
  <si>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</si>
  <si>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</si>
  <si>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</si>
  <si>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</si>
  <si>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</si>
  <si>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</si>
  <si>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</si>
  <si>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</si>
  <si>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</si>
  <si>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</si>
  <si>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</si>
  <si>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</si>
  <si>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</si>
  <si>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</si>
  <si>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</si>
  <si>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</si>
  <si>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</si>
  <si>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</si>
  <si>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</si>
  <si>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</si>
  <si>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</si>
  <si>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</si>
  <si>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</si>
  <si>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</si>
  <si>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</si>
  <si>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</si>
  <si>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</si>
  <si>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</si>
  <si>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</si>
  <si>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</si>
  <si>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</si>
  <si>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</si>
  <si>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</si>
  <si>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</si>
  <si>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</si>
  <si>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</si>
  <si>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</si>
  <si>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</si>
  <si>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</si>
  <si>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</si>
  <si>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</si>
  <si>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</si>
  <si>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</si>
  <si>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</si>
  <si>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</si>
  <si>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</si>
  <si>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</si>
  <si>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</si>
  <si>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</si>
  <si>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</si>
  <si>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</si>
  <si>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</si>
  <si>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</si>
  <si>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</si>
  <si>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</si>
  <si>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</si>
  <si>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</si>
  <si>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</si>
  <si>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</si>
  <si>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</si>
  <si>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</si>
  <si>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</si>
  <si>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</si>
  <si>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</si>
  <si>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</si>
  <si>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</si>
  <si>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</si>
  <si>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</si>
  <si>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</si>
  <si>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</si>
  <si>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</si>
  <si>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</si>
  <si>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</si>
  <si>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</si>
  <si>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</si>
  <si>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</si>
  <si>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</si>
  <si>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</si>
  <si>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</si>
  <si>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</si>
  <si>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</si>
  <si>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</si>
  <si>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</si>
  <si>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</si>
  <si>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</si>
  <si>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</si>
  <si>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</si>
  <si>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</si>
  <si>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</si>
  <si>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</si>
  <si>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</si>
  <si>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</si>
  <si>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</si>
  <si>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</si>
  <si>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</si>
  <si>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</si>
  <si>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</si>
  <si>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</si>
  <si>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</si>
  <si>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</si>
  <si>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</si>
  <si>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</si>
  <si>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</si>
  <si>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</si>
  <si>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</si>
  <si>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</si>
  <si>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</si>
  <si>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</si>
  <si>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</si>
  <si>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</si>
  <si>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</si>
  <si>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</si>
  <si>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</si>
  <si>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</si>
  <si>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</si>
  <si>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</si>
  <si>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</si>
  <si>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</si>
  <si>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</si>
  <si>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</si>
  <si>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</si>
  <si>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</si>
  <si>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</si>
  <si>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</si>
  <si>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</si>
  <si>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</si>
  <si>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</si>
  <si>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</si>
  <si>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</si>
  <si>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</si>
  <si>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</si>
  <si>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</si>
  <si>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</si>
  <si>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</si>
  <si>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</si>
  <si>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</si>
  <si>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</si>
  <si>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</si>
  <si>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</si>
  <si>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</si>
  <si>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</si>
  <si>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</si>
  <si>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</si>
  <si>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</si>
  <si>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</si>
  <si>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</si>
  <si>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</si>
  <si>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</si>
  <si>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</si>
  <si>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</si>
  <si>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</si>
  <si>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</si>
  <si>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</si>
  <si>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</si>
  <si>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</si>
  <si>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</si>
  <si>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</si>
  <si>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</si>
  <si>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</si>
  <si>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</si>
  <si>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</si>
  <si>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</si>
  <si>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</si>
  <si>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</si>
  <si>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</si>
  <si>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</si>
  <si>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</si>
  <si>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</si>
  <si>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</si>
  <si>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</si>
  <si>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</si>
  <si>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</si>
  <si>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</si>
  <si>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</si>
  <si>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</si>
  <si>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</si>
  <si>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</si>
  <si>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</si>
  <si>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</si>
  <si>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</si>
  <si>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</si>
  <si>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</si>
  <si>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Год раскрытия информации: 2022 год</t>
  </si>
  <si>
    <t>АО "Россети Тюмень"</t>
  </si>
  <si>
    <t>M_TP1600.PR.0098</t>
  </si>
  <si>
    <t>Год раскрытия информации: 2022  год</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</si>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</sst>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11" fillId="0" borderId="52" xfId="0"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xf numFmtId="0" fontId="41" fillId="24" borderId="42" xfId="2"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1"/>
      <c r="E1" s="196"/>
      <c r="F1" s="16"/>
    </row>
    <row r="2" spans="1:21" s="12" customFormat="1" ht="18.75" customHeight="1" x14ac:dyDescent="0.3">
      <c r="A2" s="18"/>
      <c r="C2" s="15" t="s">
        <v>11</v>
      </c>
      <c r="D2" s="221"/>
      <c r="E2" s="196"/>
      <c r="F2" s="16"/>
    </row>
    <row r="3" spans="1:21" s="12" customFormat="1" ht="18.75" x14ac:dyDescent="0.3">
      <c r="A3" s="17"/>
      <c r="C3" s="15" t="s">
        <v>69</v>
      </c>
      <c r="D3" s="222"/>
      <c r="E3" s="196"/>
      <c r="F3" s="16"/>
    </row>
    <row r="4" spans="1:21" s="12" customFormat="1" ht="18.75" x14ac:dyDescent="0.3">
      <c r="A4" s="17"/>
      <c r="D4" s="222"/>
      <c r="E4" s="196"/>
      <c r="F4" s="16"/>
      <c r="G4" s="15"/>
    </row>
    <row r="5" spans="1:21" s="12" customFormat="1" ht="15.75" x14ac:dyDescent="0.25">
      <c r="A5" s="278" t="s">
        <v>573</v>
      </c>
      <c r="B5" s="278"/>
      <c r="C5" s="278"/>
      <c r="D5" s="222"/>
      <c r="E5" s="197"/>
      <c r="F5" s="186"/>
      <c r="G5" s="186"/>
      <c r="H5" s="186"/>
      <c r="I5" s="186"/>
    </row>
    <row r="6" spans="1:21" s="12" customFormat="1" ht="18.75" x14ac:dyDescent="0.3">
      <c r="A6" s="17"/>
      <c r="D6" s="222"/>
      <c r="E6" s="196"/>
      <c r="F6" s="16"/>
      <c r="G6" s="15"/>
    </row>
    <row r="7" spans="1:21" s="12" customFormat="1" ht="18.75" x14ac:dyDescent="0.2">
      <c r="A7" s="282" t="s">
        <v>10</v>
      </c>
      <c r="B7" s="282"/>
      <c r="C7" s="282"/>
      <c r="D7" s="222"/>
      <c r="E7" s="196"/>
      <c r="F7" s="13"/>
      <c r="G7" s="13"/>
      <c r="H7" s="13"/>
      <c r="I7" s="13"/>
      <c r="J7" s="13"/>
      <c r="K7" s="13"/>
      <c r="L7" s="13"/>
      <c r="M7" s="13"/>
      <c r="N7" s="13"/>
      <c r="O7" s="13"/>
      <c r="P7" s="13"/>
      <c r="Q7" s="13"/>
      <c r="R7" s="13"/>
      <c r="S7" s="13"/>
      <c r="T7" s="13"/>
      <c r="U7" s="13"/>
    </row>
    <row r="8" spans="1:21" s="12" customFormat="1" ht="18.75" x14ac:dyDescent="0.2">
      <c r="A8" s="14"/>
      <c r="B8" s="14"/>
      <c r="C8" s="14"/>
      <c r="D8" s="222"/>
      <c r="E8" s="196"/>
      <c r="F8" s="14"/>
      <c r="G8" s="14"/>
      <c r="H8" s="13"/>
      <c r="I8" s="13"/>
      <c r="J8" s="13"/>
      <c r="K8" s="13"/>
      <c r="L8" s="13"/>
      <c r="M8" s="13"/>
      <c r="N8" s="13"/>
      <c r="O8" s="13"/>
      <c r="P8" s="13"/>
      <c r="Q8" s="13"/>
      <c r="R8" s="13"/>
      <c r="S8" s="13"/>
      <c r="T8" s="13"/>
      <c r="U8" s="13"/>
    </row>
    <row r="9" spans="1:21" s="12" customFormat="1" ht="23.25" customHeight="1" x14ac:dyDescent="0.2">
      <c r="A9" s="283" t="s">
        <v>574</v>
      </c>
      <c r="B9" s="283"/>
      <c r="C9" s="283"/>
      <c r="D9" s="222"/>
      <c r="E9" s="196"/>
      <c r="F9" s="8"/>
      <c r="G9" s="8"/>
      <c r="H9" s="13"/>
      <c r="I9" s="13"/>
      <c r="J9" s="13"/>
      <c r="K9" s="13"/>
      <c r="L9" s="13"/>
      <c r="M9" s="13"/>
      <c r="N9" s="13"/>
      <c r="O9" s="13"/>
      <c r="P9" s="13"/>
      <c r="Q9" s="13"/>
      <c r="R9" s="13"/>
      <c r="S9" s="13"/>
      <c r="T9" s="13"/>
      <c r="U9" s="13"/>
    </row>
    <row r="10" spans="1:21" s="12" customFormat="1" ht="18.75" x14ac:dyDescent="0.2">
      <c r="A10" s="279" t="s">
        <v>9</v>
      </c>
      <c r="B10" s="279"/>
      <c r="C10" s="279"/>
      <c r="D10" s="222"/>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2"/>
      <c r="E11" s="194"/>
      <c r="F11" s="14"/>
      <c r="G11" s="14"/>
      <c r="H11" s="13"/>
      <c r="I11" s="13"/>
      <c r="J11" s="13"/>
      <c r="K11" s="13"/>
      <c r="L11" s="13"/>
      <c r="M11" s="13"/>
      <c r="N11" s="13"/>
      <c r="O11" s="13"/>
      <c r="P11" s="13"/>
      <c r="Q11" s="13"/>
      <c r="R11" s="13"/>
      <c r="S11" s="13"/>
      <c r="T11" s="13"/>
      <c r="U11" s="13"/>
    </row>
    <row r="12" spans="1:21" s="12" customFormat="1" ht="18.75" x14ac:dyDescent="0.2">
      <c r="A12" s="284" t="s">
        <v>575</v>
      </c>
      <c r="B12" s="284"/>
      <c r="C12" s="284"/>
      <c r="D12" s="222"/>
      <c r="E12" s="199"/>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22"/>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2"/>
      <c r="E14" s="200"/>
      <c r="F14" s="10"/>
      <c r="G14" s="10"/>
      <c r="H14" s="10"/>
      <c r="I14" s="10"/>
      <c r="J14" s="10"/>
      <c r="K14" s="10"/>
      <c r="L14" s="10"/>
      <c r="M14" s="10"/>
      <c r="N14" s="10"/>
      <c r="O14" s="10"/>
      <c r="P14" s="10"/>
      <c r="Q14" s="10"/>
      <c r="R14" s="10"/>
      <c r="S14" s="10"/>
      <c r="T14" s="10"/>
      <c r="U14" s="10"/>
    </row>
    <row r="15" spans="1:21" s="3" customFormat="1" ht="34.5" customHeight="1" x14ac:dyDescent="0.2">
      <c r="A15" s="285" t="s">
        <v>627</v>
      </c>
      <c r="B15" s="285"/>
      <c r="C15" s="285"/>
      <c r="D15" s="222"/>
      <c r="E15" s="199"/>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80" t="s">
        <v>529</v>
      </c>
      <c r="B18" s="281"/>
      <c r="C18" s="281"/>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3"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3"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3"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3"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0"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9">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9">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M_TP1600.PR.0098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86" t="str">
        <f>'1. паспорт местоположение'!A15:C15</f>
        <v>Организация канала связи с установкой устройств ШПД  на ПС 110 кВ Меридиан и ПС 110 кВ Малочерногорская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503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400</v>
      </c>
      <c r="D19" s="291" t="s">
        <v>399</v>
      </c>
      <c r="E19" s="291" t="s">
        <v>108</v>
      </c>
      <c r="F19" s="291" t="s">
        <v>107</v>
      </c>
      <c r="G19" s="291" t="s">
        <v>395</v>
      </c>
      <c r="H19" s="291" t="s">
        <v>106</v>
      </c>
      <c r="I19" s="291" t="s">
        <v>105</v>
      </c>
      <c r="J19" s="291" t="s">
        <v>104</v>
      </c>
      <c r="K19" s="291" t="s">
        <v>103</v>
      </c>
      <c r="L19" s="291" t="s">
        <v>102</v>
      </c>
      <c r="M19" s="291" t="s">
        <v>101</v>
      </c>
      <c r="N19" s="291" t="s">
        <v>100</v>
      </c>
      <c r="O19" s="291" t="s">
        <v>99</v>
      </c>
      <c r="P19" s="291" t="s">
        <v>98</v>
      </c>
      <c r="Q19" s="291" t="s">
        <v>398</v>
      </c>
      <c r="R19" s="291"/>
      <c r="S19" s="294" t="s">
        <v>495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396</v>
      </c>
      <c r="R20" s="42" t="s">
        <v>397</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38" sqref="Q3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
        <v>573</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M_TP1600.PR.0098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Организация канала связи с установкой устройств ШПД  на ПС 110 кВ Меридиан и ПС 110 кВ Малочерногорская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1" t="s">
        <v>508</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537</v>
      </c>
      <c r="F21" s="303"/>
      <c r="G21" s="302" t="s">
        <v>280</v>
      </c>
      <c r="H21" s="303"/>
      <c r="I21" s="302" t="s">
        <v>130</v>
      </c>
      <c r="J21" s="303"/>
      <c r="K21" s="306" t="s">
        <v>129</v>
      </c>
      <c r="L21" s="302" t="s">
        <v>128</v>
      </c>
      <c r="M21" s="303"/>
      <c r="N21" s="302" t="s">
        <v>533</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95" t="s">
        <v>124</v>
      </c>
      <c r="R22" s="95" t="s">
        <v>507</v>
      </c>
      <c r="S22" s="95" t="s">
        <v>123</v>
      </c>
      <c r="T22" s="95" t="s">
        <v>122</v>
      </c>
    </row>
    <row r="23" spans="1:20" ht="51.75" customHeight="1" x14ac:dyDescent="0.25">
      <c r="A23" s="301"/>
      <c r="B23" s="184" t="s">
        <v>120</v>
      </c>
      <c r="C23" s="184" t="s">
        <v>121</v>
      </c>
      <c r="D23" s="30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543</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
        <v>576</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M_TP1600.PR.0098</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Организация канала связи с установкой устройств ШПД  на ПС 110 кВ Меридиан и ПС 110 кВ Малочерногорская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10" t="s">
        <v>6</v>
      </c>
      <c r="B21" s="312" t="s">
        <v>517</v>
      </c>
      <c r="C21" s="313"/>
      <c r="D21" s="312" t="s">
        <v>519</v>
      </c>
      <c r="E21" s="313"/>
      <c r="F21" s="295" t="s">
        <v>103</v>
      </c>
      <c r="G21" s="297"/>
      <c r="H21" s="297"/>
      <c r="I21" s="296"/>
      <c r="J21" s="310" t="s">
        <v>520</v>
      </c>
      <c r="K21" s="312" t="s">
        <v>521</v>
      </c>
      <c r="L21" s="313"/>
      <c r="M21" s="312" t="s">
        <v>522</v>
      </c>
      <c r="N21" s="313"/>
      <c r="O21" s="312" t="s">
        <v>509</v>
      </c>
      <c r="P21" s="313"/>
      <c r="Q21" s="312" t="s">
        <v>136</v>
      </c>
      <c r="R21" s="313"/>
      <c r="S21" s="310" t="s">
        <v>135</v>
      </c>
      <c r="T21" s="310" t="s">
        <v>523</v>
      </c>
      <c r="U21" s="310" t="s">
        <v>518</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M_TP1600.PR.0098</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6" t="str">
        <f>'1. паспорт местоположение'!A15:C15</f>
        <v>Организация канала связи с установкой устройств ШПД  на ПС 110 кВ Меридиан и ПС 110 кВ Малочерногорская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502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1.25" customHeight="1" x14ac:dyDescent="0.2">
      <c r="A22" s="24" t="s">
        <v>66</v>
      </c>
      <c r="B22" s="30" t="s">
        <v>515</v>
      </c>
      <c r="C22" s="210" t="s">
        <v>628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629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7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9"/>
      <c r="AB6" s="17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9"/>
      <c r="AB7" s="17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0"/>
      <c r="AB8" s="180"/>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1"/>
      <c r="AB9" s="18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9"/>
      <c r="AB10" s="179"/>
    </row>
    <row r="11" spans="1:28" ht="15.75" x14ac:dyDescent="0.25">
      <c r="A11" s="289" t="str">
        <f>'1. паспорт местоположение'!A12:C12</f>
        <v>M_TP1600.PR.0098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0"/>
      <c r="AB11" s="180"/>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86" t="str">
        <f>'1. паспорт местоположение'!A15:C15</f>
        <v>Организация канала связи с установкой устройств ШПД  на ПС 110 кВ Меридиан и ПС 110 кВ Малочерногорская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0"/>
      <c r="AB14" s="180"/>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1"/>
      <c r="AB15" s="18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0"/>
      <c r="AB16" s="19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0"/>
      <c r="AB17" s="19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0"/>
      <c r="AB18" s="19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0"/>
      <c r="AB19" s="19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1"/>
      <c r="AB20" s="19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1"/>
      <c r="AB21" s="191"/>
    </row>
    <row r="22" spans="1:28" x14ac:dyDescent="0.25">
      <c r="A22" s="319" t="s">
        <v>534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2"/>
      <c r="AB22" s="192"/>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9" t="str">
        <f>'1. паспорт местоположение'!A12:C12</f>
        <v>M_TP1600.PR.0098</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19.25" customHeight="1" x14ac:dyDescent="0.2">
      <c r="A15" s="286" t="str">
        <f>'1. паспорт местоположение'!A15:C15</f>
        <v>Организация канала связи с установкой устройств ШПД  на ПС 110 кВ Меридиан и ПС 110 кВ Малочерногорская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511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M_TP1600.PR.0098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6" t="str">
        <f>'1. паспорт местоположение'!A15:C15</f>
        <v>Организация канала связи с установкой устройств ШПД  на ПС 110 кВ Меридиан и ПС 110 кВ Малочерногорская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1"/>
      <c r="AN24" s="111"/>
      <c r="AO24" s="139"/>
      <c r="AP24" s="139"/>
      <c r="AQ24" s="139"/>
      <c r="AR24" s="139"/>
      <c r="AS24" s="117"/>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2"/>
      <c r="AN25" s="338" t="s">
        <v>364</v>
      </c>
      <c r="AO25" s="338"/>
      <c r="AP25" s="338"/>
      <c r="AQ25" s="333"/>
      <c r="AR25" s="333"/>
      <c r="AS25" s="117"/>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2"/>
      <c r="AN26" s="328" t="s">
        <v>362</v>
      </c>
      <c r="AO26" s="329"/>
      <c r="AP26" s="330"/>
      <c r="AQ26" s="331" t="s">
        <v>551</v>
      </c>
      <c r="AR26" s="332"/>
      <c r="AS26" s="117"/>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2"/>
      <c r="AN27" s="328" t="s">
        <v>360</v>
      </c>
      <c r="AO27" s="329"/>
      <c r="AP27" s="330"/>
      <c r="AQ27" s="331" t="s">
        <v>551</v>
      </c>
      <c r="AR27" s="332"/>
      <c r="AS27" s="117"/>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2"/>
      <c r="AN28" s="352" t="s">
        <v>358</v>
      </c>
      <c r="AO28" s="353"/>
      <c r="AP28" s="354"/>
      <c r="AQ28" s="331" t="s">
        <v>551</v>
      </c>
      <c r="AR28" s="332"/>
      <c r="AS28" s="117"/>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2"/>
      <c r="AN29" s="342"/>
      <c r="AO29" s="343"/>
      <c r="AP29" s="343"/>
      <c r="AQ29" s="331"/>
      <c r="AR29" s="344"/>
      <c r="AS29" s="117"/>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2"/>
      <c r="AS30" s="117"/>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2"/>
      <c r="AN31" s="112"/>
      <c r="AO31" s="138"/>
      <c r="AP31" s="138"/>
      <c r="AQ31" s="138"/>
      <c r="AR31" s="138"/>
      <c r="AS31" s="117"/>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2"/>
      <c r="AN32" s="112"/>
      <c r="AO32" s="112"/>
      <c r="AP32" s="112"/>
      <c r="AQ32" s="112"/>
      <c r="AR32" s="112"/>
      <c r="AS32" s="117"/>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2"/>
      <c r="AN33" s="112"/>
      <c r="AO33" s="112"/>
      <c r="AP33" s="112"/>
      <c r="AQ33" s="112"/>
      <c r="AR33" s="112"/>
      <c r="AS33" s="117"/>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2"/>
      <c r="AN34" s="112"/>
      <c r="AO34" s="112"/>
      <c r="AP34" s="112"/>
      <c r="AQ34" s="112"/>
      <c r="AR34" s="112"/>
      <c r="AS34" s="11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2"/>
      <c r="AN36" s="112"/>
      <c r="AO36" s="112"/>
      <c r="AP36" s="112"/>
      <c r="AQ36" s="112"/>
      <c r="AR36" s="112"/>
      <c r="AS36" s="11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2"/>
      <c r="AN37" s="112"/>
      <c r="AO37" s="112"/>
      <c r="AP37" s="112"/>
      <c r="AQ37" s="112"/>
      <c r="AR37" s="112"/>
      <c r="AS37" s="117"/>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2"/>
      <c r="AN39" s="112"/>
      <c r="AO39" s="112"/>
      <c r="AP39" s="112"/>
      <c r="AQ39" s="112"/>
      <c r="AR39" s="112"/>
      <c r="AS39" s="117"/>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2"/>
      <c r="AN40" s="112"/>
      <c r="AO40" s="112"/>
      <c r="AP40" s="112"/>
      <c r="AQ40" s="112"/>
      <c r="AR40" s="112"/>
      <c r="AS40" s="117"/>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2"/>
      <c r="AN41" s="112"/>
      <c r="AO41" s="112"/>
      <c r="AP41" s="112"/>
      <c r="AQ41" s="112"/>
      <c r="AR41" s="112"/>
      <c r="AS41" s="117"/>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2"/>
      <c r="AN42" s="112"/>
      <c r="AO42" s="112"/>
      <c r="AP42" s="112"/>
      <c r="AQ42" s="112"/>
      <c r="AR42" s="112"/>
      <c r="AS42" s="117"/>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2"/>
      <c r="AN43" s="112"/>
      <c r="AO43" s="112"/>
      <c r="AP43" s="112"/>
      <c r="AQ43" s="112"/>
      <c r="AR43" s="112"/>
      <c r="AS43" s="117"/>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2"/>
      <c r="AN44" s="112"/>
      <c r="AO44" s="112"/>
      <c r="AP44" s="112"/>
      <c r="AQ44" s="112"/>
      <c r="AR44" s="112"/>
      <c r="AS44" s="117"/>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2"/>
      <c r="AN45" s="112"/>
      <c r="AO45" s="112"/>
      <c r="AP45" s="112"/>
      <c r="AQ45" s="112"/>
      <c r="AR45" s="112"/>
      <c r="AS45" s="117"/>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2"/>
      <c r="AN46" s="112"/>
      <c r="AO46" s="112"/>
      <c r="AP46" s="112"/>
      <c r="AQ46" s="112"/>
      <c r="AR46" s="112"/>
      <c r="AS46" s="117"/>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25" t="s">
        <v>323</v>
      </c>
      <c r="AP47" s="125" t="s">
        <v>322</v>
      </c>
      <c r="AQ47" s="117"/>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9"/>
      <c r="AP48" s="129"/>
      <c r="AQ48" s="117"/>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25" t="s">
        <v>323</v>
      </c>
      <c r="AP52" s="125" t="s">
        <v>322</v>
      </c>
      <c r="AQ52" s="117"/>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3"/>
      <c r="AP53" s="133"/>
      <c r="AQ53" s="117"/>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9"/>
      <c r="AP54" s="129"/>
      <c r="AQ54" s="117"/>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25" t="s">
        <v>323</v>
      </c>
      <c r="AP58" s="125" t="s">
        <v>322</v>
      </c>
      <c r="AQ58" s="117"/>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1"/>
      <c r="AP59" s="131"/>
      <c r="AQ59" s="123"/>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9"/>
      <c r="AP60" s="129"/>
      <c r="AQ60" s="117"/>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9"/>
      <c r="AP61" s="129"/>
      <c r="AQ61" s="117"/>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9"/>
      <c r="AP62" s="129"/>
      <c r="AQ62" s="11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9"/>
      <c r="AP63" s="129"/>
      <c r="AQ63" s="11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9"/>
      <c r="AP64" s="129"/>
      <c r="AQ64" s="117"/>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9"/>
      <c r="AP65" s="129"/>
      <c r="AQ65" s="117"/>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0"/>
      <c r="AP66" s="130"/>
      <c r="AQ66" s="123"/>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9"/>
      <c r="AP67" s="129"/>
      <c r="AQ67" s="117"/>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0"/>
      <c r="AP68" s="130"/>
      <c r="AQ68" s="123"/>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9"/>
      <c r="AP69" s="129"/>
      <c r="AQ69" s="117"/>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0"/>
      <c r="AP70" s="130"/>
      <c r="AQ70" s="123"/>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9"/>
      <c r="AP71" s="129"/>
      <c r="AQ71" s="117"/>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25" t="s">
        <v>323</v>
      </c>
      <c r="AP74" s="125" t="s">
        <v>322</v>
      </c>
      <c r="AQ74" s="117"/>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1"/>
      <c r="AP75" s="121"/>
      <c r="AQ75" s="123"/>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4"/>
      <c r="AP76" s="124"/>
      <c r="AQ76" s="117"/>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4"/>
      <c r="AP77" s="124"/>
      <c r="AQ77" s="117"/>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4"/>
      <c r="AP78" s="124"/>
      <c r="AQ78" s="117"/>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4"/>
      <c r="AP79" s="124"/>
      <c r="AQ79" s="117"/>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4"/>
      <c r="AP80" s="124"/>
      <c r="AQ80" s="117"/>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4"/>
      <c r="AP81" s="124"/>
      <c r="AQ81" s="117"/>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4"/>
      <c r="AP82" s="124"/>
      <c r="AQ82" s="117"/>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1"/>
      <c r="AP83" s="121"/>
      <c r="AQ83" s="123"/>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1"/>
      <c r="AP84" s="121"/>
      <c r="AQ84" s="123"/>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4"/>
      <c r="AP85" s="124"/>
      <c r="AQ85" s="111"/>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1"/>
      <c r="AP86" s="121"/>
      <c r="AQ86" s="123"/>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1"/>
      <c r="AP87" s="121"/>
      <c r="AQ87" s="123"/>
    </row>
    <row r="88" spans="1:45" ht="14.25" customHeight="1" x14ac:dyDescent="0.25">
      <c r="A88" s="388" t="s">
        <v>308</v>
      </c>
      <c r="B88" s="389"/>
      <c r="C88" s="389"/>
      <c r="D88" s="39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1"/>
      <c r="AL88" s="392"/>
      <c r="AM88" s="393"/>
      <c r="AN88" s="394"/>
      <c r="AO88" s="121"/>
      <c r="AP88" s="121"/>
      <c r="AQ88" s="123"/>
    </row>
    <row r="89" spans="1:45" x14ac:dyDescent="0.25">
      <c r="A89" s="388" t="s">
        <v>307</v>
      </c>
      <c r="B89" s="389"/>
      <c r="C89" s="389"/>
      <c r="D89" s="39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1"/>
      <c r="AL89" s="392"/>
      <c r="AM89" s="393"/>
      <c r="AN89" s="394"/>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4"/>
      <c r="AL90" s="385"/>
      <c r="AM90" s="386"/>
      <c r="AN90" s="38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9" t="str">
        <f>'1. паспорт местоположение'!A12:C12</f>
        <v>M_TP1600.PR.0098</v>
      </c>
      <c r="B12" s="289"/>
      <c r="C12" s="289"/>
      <c r="D12" s="289"/>
      <c r="E12" s="289"/>
      <c r="F12" s="289"/>
      <c r="G12" s="289"/>
      <c r="H12" s="289"/>
      <c r="I12" s="289"/>
      <c r="J12" s="289"/>
      <c r="K12" s="289"/>
      <c r="L12" s="289"/>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26.25" customHeight="1" x14ac:dyDescent="0.25">
      <c r="A15" s="286" t="str">
        <f>'1. паспорт местоположение'!A15:C15</f>
        <v>Организация канала связи с установкой устройств ШПД  на ПС 110 кВ Меридиан и ПС 110 кВ Малочерногорская</v>
      </c>
      <c r="B15" s="286"/>
      <c r="C15" s="286"/>
      <c r="D15" s="286"/>
      <c r="E15" s="286"/>
      <c r="F15" s="286"/>
      <c r="G15" s="286"/>
      <c r="H15" s="286"/>
      <c r="I15" s="286"/>
      <c r="J15" s="286"/>
      <c r="K15" s="286"/>
      <c r="L15" s="286"/>
    </row>
    <row r="16" spans="1:44" x14ac:dyDescent="0.25">
      <c r="A16" s="279" t="s">
        <v>7</v>
      </c>
      <c r="B16" s="279"/>
      <c r="C16" s="279"/>
      <c r="D16" s="279"/>
      <c r="E16" s="279"/>
      <c r="F16" s="279"/>
      <c r="G16" s="279"/>
      <c r="H16" s="279"/>
      <c r="I16" s="279"/>
      <c r="J16" s="279"/>
      <c r="K16" s="279"/>
      <c r="L16" s="279"/>
    </row>
    <row r="17" spans="1:12" ht="15.75" customHeight="1" x14ac:dyDescent="0.25">
      <c r="L17" s="248"/>
    </row>
    <row r="18" spans="1:12" x14ac:dyDescent="0.25">
      <c r="K18" s="83"/>
    </row>
    <row r="19" spans="1:12" ht="15.75" customHeight="1" x14ac:dyDescent="0.25">
      <c r="A19" s="395" t="s">
        <v>513</v>
      </c>
      <c r="B19" s="395"/>
      <c r="C19" s="395"/>
      <c r="D19" s="395"/>
      <c r="E19" s="395"/>
      <c r="F19" s="395"/>
      <c r="G19" s="395"/>
      <c r="H19" s="395"/>
      <c r="I19" s="395"/>
      <c r="J19" s="395"/>
      <c r="K19" s="395"/>
      <c r="L19" s="395"/>
    </row>
    <row r="20" spans="1:12" x14ac:dyDescent="0.25">
      <c r="A20" s="249"/>
      <c r="B20" s="249"/>
      <c r="C20" s="82"/>
      <c r="D20" s="82"/>
      <c r="E20" s="82"/>
      <c r="F20" s="82"/>
      <c r="G20" s="82"/>
      <c r="H20" s="82"/>
      <c r="I20" s="82"/>
      <c r="J20" s="82"/>
      <c r="K20" s="82"/>
      <c r="L20" s="82"/>
    </row>
    <row r="21" spans="1:12" ht="28.5" customHeight="1" x14ac:dyDescent="0.25">
      <c r="A21" s="396" t="s">
        <v>229</v>
      </c>
      <c r="B21" s="396" t="s">
        <v>228</v>
      </c>
      <c r="C21" s="402" t="s">
        <v>445</v>
      </c>
      <c r="D21" s="402"/>
      <c r="E21" s="402"/>
      <c r="F21" s="402"/>
      <c r="G21" s="402"/>
      <c r="H21" s="402"/>
      <c r="I21" s="397" t="s">
        <v>227</v>
      </c>
      <c r="J21" s="399" t="s">
        <v>447</v>
      </c>
      <c r="K21" s="396" t="s">
        <v>226</v>
      </c>
      <c r="L21" s="398" t="s">
        <v>446</v>
      </c>
    </row>
    <row r="22" spans="1:12" ht="58.5" customHeight="1" x14ac:dyDescent="0.25">
      <c r="A22" s="396"/>
      <c r="B22" s="396"/>
      <c r="C22" s="403" t="s">
        <v>3</v>
      </c>
      <c r="D22" s="403"/>
      <c r="E22" s="167"/>
      <c r="F22" s="168"/>
      <c r="G22" s="404" t="s">
        <v>2</v>
      </c>
      <c r="H22" s="405"/>
      <c r="I22" s="397"/>
      <c r="J22" s="400"/>
      <c r="K22" s="396"/>
      <c r="L22" s="398"/>
    </row>
    <row r="23" spans="1:12" ht="47.25" x14ac:dyDescent="0.25">
      <c r="A23" s="396"/>
      <c r="B23" s="396"/>
      <c r="C23" s="81" t="s">
        <v>225</v>
      </c>
      <c r="D23" s="81" t="s">
        <v>224</v>
      </c>
      <c r="E23" s="81" t="s">
        <v>225</v>
      </c>
      <c r="F23" s="81" t="s">
        <v>224</v>
      </c>
      <c r="G23" s="81" t="s">
        <v>225</v>
      </c>
      <c r="H23" s="81" t="s">
        <v>224</v>
      </c>
      <c r="I23" s="397"/>
      <c r="J23" s="401"/>
      <c r="K23" s="396"/>
      <c r="L23" s="398"/>
    </row>
    <row r="24" spans="1:12" x14ac:dyDescent="0.25">
      <c r="A24" s="247">
        <v>1</v>
      </c>
      <c r="B24" s="24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60">
        <v>45078</v>
      </c>
      <c r="H31" s="260">
        <v>45108</v>
      </c>
      <c r="I31" s="79"/>
      <c r="J31" s="79"/>
      <c r="K31" s="71"/>
      <c r="L31" s="71"/>
    </row>
    <row r="32" spans="1:12" s="66" customFormat="1" ht="31.5" x14ac:dyDescent="0.25">
      <c r="A32" s="73" t="s">
        <v>216</v>
      </c>
      <c r="B32" s="72" t="s">
        <v>460</v>
      </c>
      <c r="C32" s="79" t="s">
        <v>551</v>
      </c>
      <c r="D32" s="79" t="s">
        <v>551</v>
      </c>
      <c r="E32" s="79"/>
      <c r="F32" s="79"/>
      <c r="G32" s="260">
        <v>45170</v>
      </c>
      <c r="H32" s="260">
        <v>45200</v>
      </c>
      <c r="I32" s="79"/>
      <c r="J32" s="79"/>
      <c r="K32" s="71"/>
      <c r="L32" s="71"/>
    </row>
    <row r="33" spans="1:12" s="66" customFormat="1" ht="37.5" customHeight="1" x14ac:dyDescent="0.25">
      <c r="A33" s="73" t="s">
        <v>471</v>
      </c>
      <c r="B33" s="72" t="s">
        <v>390</v>
      </c>
      <c r="C33" s="79" t="s">
        <v>551</v>
      </c>
      <c r="D33" s="79" t="s">
        <v>551</v>
      </c>
      <c r="E33" s="79"/>
      <c r="F33" s="79"/>
      <c r="G33" s="79" t="s">
        <v>549</v>
      </c>
      <c r="H33" s="260"/>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60">
        <v>45261</v>
      </c>
      <c r="H35" s="260">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60">
        <v>45204</v>
      </c>
      <c r="H37" s="260">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3"/>
      <c r="F39" s="253"/>
      <c r="G39" s="261">
        <v>45352</v>
      </c>
      <c r="H39" s="261">
        <v>45383</v>
      </c>
      <c r="I39" s="254"/>
      <c r="J39" s="71"/>
      <c r="K39" s="71"/>
      <c r="L39" s="71"/>
    </row>
    <row r="40" spans="1:12" ht="33.75" customHeight="1" x14ac:dyDescent="0.25">
      <c r="A40" s="73" t="s">
        <v>213</v>
      </c>
      <c r="B40" s="72" t="s">
        <v>463</v>
      </c>
      <c r="C40" s="79" t="s">
        <v>551</v>
      </c>
      <c r="D40" s="79" t="s">
        <v>551</v>
      </c>
      <c r="E40" s="253"/>
      <c r="F40" s="253"/>
      <c r="G40" s="261">
        <v>45383</v>
      </c>
      <c r="H40" s="262">
        <v>45413</v>
      </c>
      <c r="I40" s="254"/>
      <c r="J40" s="250"/>
      <c r="K40" s="71"/>
      <c r="L40" s="71"/>
    </row>
    <row r="41" spans="1:12" ht="63" customHeight="1" x14ac:dyDescent="0.25">
      <c r="A41" s="73" t="s">
        <v>212</v>
      </c>
      <c r="B41" s="74" t="s">
        <v>544</v>
      </c>
      <c r="C41" s="253"/>
      <c r="D41" s="253"/>
      <c r="E41" s="253"/>
      <c r="F41" s="253"/>
      <c r="G41" s="253"/>
      <c r="H41" s="253"/>
      <c r="I41" s="253"/>
      <c r="J41" s="71"/>
      <c r="K41" s="71"/>
      <c r="L41" s="71"/>
    </row>
    <row r="42" spans="1:12" ht="58.5" customHeight="1" x14ac:dyDescent="0.25">
      <c r="A42" s="73">
        <v>3</v>
      </c>
      <c r="B42" s="72" t="s">
        <v>462</v>
      </c>
      <c r="C42" s="79" t="s">
        <v>551</v>
      </c>
      <c r="D42" s="79" t="s">
        <v>551</v>
      </c>
      <c r="E42" s="253"/>
      <c r="F42" s="253"/>
      <c r="G42" s="253" t="s">
        <v>549</v>
      </c>
      <c r="H42" s="253"/>
      <c r="I42" s="253"/>
      <c r="J42" s="71"/>
      <c r="K42" s="71"/>
      <c r="L42" s="71"/>
    </row>
    <row r="43" spans="1:12" ht="34.5" customHeight="1" x14ac:dyDescent="0.25">
      <c r="A43" s="73" t="s">
        <v>211</v>
      </c>
      <c r="B43" s="72" t="s">
        <v>209</v>
      </c>
      <c r="C43" s="79" t="s">
        <v>551</v>
      </c>
      <c r="D43" s="79" t="s">
        <v>551</v>
      </c>
      <c r="E43" s="253"/>
      <c r="F43" s="253"/>
      <c r="G43" s="262">
        <v>45444</v>
      </c>
      <c r="H43" s="261">
        <v>45488</v>
      </c>
      <c r="I43" s="254"/>
      <c r="J43" s="71"/>
      <c r="K43" s="71"/>
      <c r="L43" s="71"/>
    </row>
    <row r="44" spans="1:12" ht="24.75" customHeight="1" x14ac:dyDescent="0.25">
      <c r="A44" s="73" t="s">
        <v>210</v>
      </c>
      <c r="B44" s="72" t="s">
        <v>207</v>
      </c>
      <c r="C44" s="79" t="s">
        <v>551</v>
      </c>
      <c r="D44" s="79" t="s">
        <v>551</v>
      </c>
      <c r="E44" s="253"/>
      <c r="F44" s="253"/>
      <c r="G44" s="261">
        <v>45474</v>
      </c>
      <c r="H44" s="261">
        <v>45566</v>
      </c>
      <c r="I44" s="254"/>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3"/>
      <c r="F47" s="253"/>
      <c r="G47" s="450">
        <v>45550</v>
      </c>
      <c r="H47" s="261">
        <v>45580</v>
      </c>
      <c r="I47" s="71"/>
      <c r="J47" s="71"/>
      <c r="K47" s="71"/>
      <c r="L47" s="71"/>
    </row>
    <row r="48" spans="1:12" ht="37.5" customHeight="1" x14ac:dyDescent="0.25">
      <c r="A48" s="73" t="s">
        <v>578</v>
      </c>
      <c r="B48" s="74" t="s">
        <v>203</v>
      </c>
      <c r="C48" s="253"/>
      <c r="D48" s="253"/>
      <c r="E48" s="253"/>
      <c r="F48" s="253"/>
      <c r="G48" s="253"/>
      <c r="H48" s="253"/>
      <c r="I48" s="71"/>
      <c r="J48" s="71"/>
      <c r="K48" s="71"/>
      <c r="L48" s="71"/>
    </row>
    <row r="49" spans="1:12" ht="35.25" customHeight="1" x14ac:dyDescent="0.25">
      <c r="A49" s="73">
        <v>4</v>
      </c>
      <c r="B49" s="72" t="s">
        <v>201</v>
      </c>
      <c r="C49" s="79" t="s">
        <v>551</v>
      </c>
      <c r="D49" s="79" t="s">
        <v>551</v>
      </c>
      <c r="E49" s="253"/>
      <c r="F49" s="253"/>
      <c r="G49" s="262">
        <v>45580</v>
      </c>
      <c r="H49" s="262">
        <v>45597</v>
      </c>
      <c r="I49" s="71"/>
      <c r="J49" s="71"/>
      <c r="K49" s="71"/>
      <c r="L49" s="71"/>
    </row>
    <row r="50" spans="1:12" ht="86.25" customHeight="1" x14ac:dyDescent="0.25">
      <c r="A50" s="73" t="s">
        <v>202</v>
      </c>
      <c r="B50" s="72" t="s">
        <v>466</v>
      </c>
      <c r="C50" s="79" t="s">
        <v>551</v>
      </c>
      <c r="D50" s="79" t="s">
        <v>551</v>
      </c>
      <c r="E50" s="253"/>
      <c r="F50" s="253"/>
      <c r="G50" s="261">
        <v>45601</v>
      </c>
      <c r="H50" s="261">
        <v>45621</v>
      </c>
      <c r="I50" s="71"/>
      <c r="J50" s="71"/>
      <c r="K50" s="71"/>
      <c r="L50" s="71"/>
    </row>
    <row r="51" spans="1:12" ht="77.25" customHeight="1" x14ac:dyDescent="0.25">
      <c r="A51" s="73" t="s">
        <v>200</v>
      </c>
      <c r="B51" s="72" t="s">
        <v>468</v>
      </c>
      <c r="C51" s="79" t="s">
        <v>551</v>
      </c>
      <c r="D51" s="79" t="s">
        <v>551</v>
      </c>
      <c r="E51" s="253"/>
      <c r="F51" s="253"/>
      <c r="G51" s="253" t="s">
        <v>549</v>
      </c>
      <c r="H51" s="253"/>
      <c r="I51" s="71"/>
      <c r="J51" s="71"/>
      <c r="K51" s="71"/>
      <c r="L51" s="71"/>
    </row>
    <row r="52" spans="1:12" ht="71.25" customHeight="1" x14ac:dyDescent="0.25">
      <c r="A52" s="73" t="s">
        <v>198</v>
      </c>
      <c r="B52" s="72" t="s">
        <v>199</v>
      </c>
      <c r="C52" s="79" t="s">
        <v>551</v>
      </c>
      <c r="D52" s="79" t="s">
        <v>551</v>
      </c>
      <c r="E52" s="253"/>
      <c r="F52" s="253"/>
      <c r="G52" s="253" t="s">
        <v>549</v>
      </c>
      <c r="H52" s="253"/>
      <c r="I52" s="71"/>
      <c r="J52" s="71"/>
      <c r="K52" s="71"/>
      <c r="L52" s="71"/>
    </row>
    <row r="53" spans="1:12" ht="48" customHeight="1" x14ac:dyDescent="0.25">
      <c r="A53" s="73" t="s">
        <v>196</v>
      </c>
      <c r="B53" s="175" t="s">
        <v>469</v>
      </c>
      <c r="C53" s="79" t="s">
        <v>551</v>
      </c>
      <c r="D53" s="79" t="s">
        <v>551</v>
      </c>
      <c r="E53" s="253"/>
      <c r="F53" s="253"/>
      <c r="G53" s="261">
        <v>45621</v>
      </c>
      <c r="H53" s="261">
        <v>45636</v>
      </c>
      <c r="I53" s="251"/>
      <c r="J53" s="251"/>
      <c r="K53" s="71"/>
      <c r="L53" s="71"/>
    </row>
    <row r="54" spans="1:12" ht="46.5" customHeight="1" x14ac:dyDescent="0.25">
      <c r="A54" s="73" t="s">
        <v>470</v>
      </c>
      <c r="B54" s="72" t="s">
        <v>197</v>
      </c>
      <c r="C54" s="79" t="s">
        <v>551</v>
      </c>
      <c r="D54" s="79" t="s">
        <v>551</v>
      </c>
      <c r="E54" s="253"/>
      <c r="F54" s="253"/>
      <c r="G54" s="253" t="s">
        <v>549</v>
      </c>
      <c r="H54" s="25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zoomScaleSheetLayoutView="70" workbookViewId="0">
      <selection activeCell="A20" sqref="A20: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5.85546875" style="65" customWidth="1"/>
    <col min="10" max="10" width="12" style="65" customWidth="1"/>
    <col min="11" max="11" width="5.85546875" style="65" customWidth="1"/>
    <col min="12" max="12" width="12" style="64" customWidth="1"/>
    <col min="13" max="13" width="5.85546875" style="64" customWidth="1"/>
    <col min="14" max="14" width="12" style="64" customWidth="1"/>
    <col min="15" max="15" width="5.85546875" style="64" customWidth="1"/>
    <col min="16" max="16" width="12" style="64" customWidth="1"/>
    <col min="17" max="17" width="5.85546875" style="64" customWidth="1"/>
    <col min="18" max="18" width="12" style="64" customWidth="1"/>
    <col min="19" max="19" width="5.85546875" style="64" customWidth="1"/>
    <col min="20" max="20" width="12" style="64" customWidth="1"/>
    <col min="21" max="21" width="5.85546875" style="64" customWidth="1"/>
    <col min="22" max="22" width="12" style="64" customWidth="1"/>
    <col min="23" max="23" width="5.85546875" style="64" customWidth="1"/>
    <col min="24" max="24" width="12" style="64" customWidth="1"/>
    <col min="25" max="25" width="5.85546875" style="64" customWidth="1"/>
    <col min="26" max="26" width="12" style="64" customWidth="1"/>
    <col min="27" max="27" width="5.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5"/>
      <c r="B5" s="65"/>
      <c r="C5" s="65"/>
      <c r="D5" s="65"/>
      <c r="E5" s="65"/>
      <c r="F5" s="65"/>
      <c r="L5" s="65"/>
      <c r="M5" s="65"/>
      <c r="AC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9" t="str">
        <f>'1. паспорт местоположение'!A12:C12</f>
        <v>M_TP1600.PR.0098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28.5" customHeight="1" x14ac:dyDescent="0.25">
      <c r="A14" s="286" t="str">
        <f>'1. паспорт местоположение'!A15:C15</f>
        <v>Организация канала связи с установкой устройств ШПД  на ПС 110 кВ Меридиан и ПС 110 кВ Малочерногорская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2" t="s">
        <v>514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5" customFormat="1" ht="33" customHeight="1" x14ac:dyDescent="0.25">
      <c r="A20" s="408" t="s">
        <v>195</v>
      </c>
      <c r="B20" s="408" t="s">
        <v>194</v>
      </c>
      <c r="C20" s="406" t="s">
        <v>193</v>
      </c>
      <c r="D20" s="406"/>
      <c r="E20" s="411" t="s">
        <v>192</v>
      </c>
      <c r="F20" s="411"/>
      <c r="G20" s="416" t="s">
        <v>619</v>
      </c>
      <c r="H20" s="414" t="s">
        <v>570</v>
      </c>
      <c r="I20" s="415"/>
      <c r="J20" s="415"/>
      <c r="K20" s="415"/>
      <c r="L20" s="414" t="s">
        <v>571</v>
      </c>
      <c r="M20" s="415"/>
      <c r="N20" s="415"/>
      <c r="O20" s="415"/>
      <c r="P20" s="414" t="s">
        <v>572</v>
      </c>
      <c r="Q20" s="415"/>
      <c r="R20" s="415"/>
      <c r="S20" s="415"/>
      <c r="T20" s="414" t="s">
        <v>620</v>
      </c>
      <c r="U20" s="415"/>
      <c r="V20" s="415"/>
      <c r="W20" s="415"/>
      <c r="X20" s="414" t="s">
        <v>621</v>
      </c>
      <c r="Y20" s="415"/>
      <c r="Z20" s="415"/>
      <c r="AA20" s="415"/>
      <c r="AB20" s="413" t="s">
        <v>191</v>
      </c>
      <c r="AC20" s="413"/>
      <c r="AD20" s="67"/>
      <c r="AE20" s="67"/>
      <c r="AF20" s="67"/>
    </row>
    <row r="21" spans="1:39" s="225" customFormat="1" ht="99.75" customHeight="1" x14ac:dyDescent="0.25">
      <c r="A21" s="409"/>
      <c r="B21" s="409"/>
      <c r="C21" s="406"/>
      <c r="D21" s="406"/>
      <c r="E21" s="411"/>
      <c r="F21" s="411"/>
      <c r="G21" s="417"/>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3"/>
      <c r="AC21" s="413"/>
    </row>
    <row r="22" spans="1:39" s="225" customFormat="1" ht="89.25" customHeight="1" x14ac:dyDescent="0.3">
      <c r="A22" s="410"/>
      <c r="B22" s="410"/>
      <c r="C22" s="226" t="s">
        <v>3</v>
      </c>
      <c r="D22" s="226" t="s">
        <v>189</v>
      </c>
      <c r="E22" s="271" t="s">
        <v>622</v>
      </c>
      <c r="F22" s="271" t="s">
        <v>623</v>
      </c>
      <c r="G22" s="403"/>
      <c r="H22" s="272" t="s">
        <v>493</v>
      </c>
      <c r="I22" s="272" t="s">
        <v>494</v>
      </c>
      <c r="J22" s="272" t="s">
        <v>493</v>
      </c>
      <c r="K22" s="272" t="s">
        <v>494</v>
      </c>
      <c r="L22" s="272" t="s">
        <v>493</v>
      </c>
      <c r="M22" s="272" t="s">
        <v>494</v>
      </c>
      <c r="N22" s="272" t="s">
        <v>493</v>
      </c>
      <c r="O22" s="272" t="s">
        <v>494</v>
      </c>
      <c r="P22" s="272" t="s">
        <v>493</v>
      </c>
      <c r="Q22" s="272" t="s">
        <v>494</v>
      </c>
      <c r="R22" s="272" t="s">
        <v>493</v>
      </c>
      <c r="S22" s="272" t="s">
        <v>494</v>
      </c>
      <c r="T22" s="272" t="s">
        <v>493</v>
      </c>
      <c r="U22" s="272" t="s">
        <v>494</v>
      </c>
      <c r="V22" s="272" t="s">
        <v>493</v>
      </c>
      <c r="W22" s="272" t="s">
        <v>494</v>
      </c>
      <c r="X22" s="272" t="s">
        <v>493</v>
      </c>
      <c r="Y22" s="272" t="s">
        <v>494</v>
      </c>
      <c r="Z22" s="272" t="s">
        <v>493</v>
      </c>
      <c r="AA22" s="272" t="s">
        <v>494</v>
      </c>
      <c r="AB22" s="273" t="s">
        <v>190</v>
      </c>
      <c r="AC22" s="273" t="s">
        <v>189</v>
      </c>
      <c r="AI22" s="227"/>
      <c r="AJ22" s="227"/>
      <c r="AK22" s="227"/>
      <c r="AL22" s="227"/>
      <c r="AM22" s="228"/>
    </row>
    <row r="23" spans="1:39" s="225" customFormat="1" ht="19.5" customHeight="1" x14ac:dyDescent="0.25">
      <c r="A23" s="229">
        <v>1</v>
      </c>
      <c r="B23" s="229">
        <v>2</v>
      </c>
      <c r="C23" s="229">
        <v>3</v>
      </c>
      <c r="D23" s="229">
        <v>4</v>
      </c>
      <c r="E23" s="229">
        <v>5</v>
      </c>
      <c r="F23" s="229">
        <v>6</v>
      </c>
      <c r="G23" s="229">
        <v>7</v>
      </c>
      <c r="H23" s="258">
        <v>8</v>
      </c>
      <c r="I23" s="258">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228"/>
      <c r="AJ23" s="228"/>
      <c r="AK23" s="228"/>
      <c r="AL23" s="228"/>
      <c r="AM23" s="228"/>
    </row>
    <row r="24" spans="1:39" ht="47.25" customHeight="1" x14ac:dyDescent="0.25">
      <c r="A24" s="230" t="s">
        <v>66</v>
      </c>
      <c r="B24" s="231" t="s">
        <v>188</v>
      </c>
      <c r="C24" s="232">
        <v>0</v>
      </c>
      <c r="D24" s="235">
        <v>3.0243563999999998</v>
      </c>
      <c r="E24" s="232">
        <v>0</v>
      </c>
      <c r="F24" s="232">
        <v>0</v>
      </c>
      <c r="G24" s="232">
        <v>0</v>
      </c>
      <c r="H24" s="232">
        <v>0</v>
      </c>
      <c r="I24" s="232">
        <v>0</v>
      </c>
      <c r="J24" s="232">
        <v>0.1497048</v>
      </c>
      <c r="K24" s="232">
        <v>0</v>
      </c>
      <c r="L24" s="232">
        <v>0</v>
      </c>
      <c r="M24" s="232">
        <v>0</v>
      </c>
      <c r="N24" s="232">
        <v>2.8746516</v>
      </c>
      <c r="O24" s="232">
        <v>0</v>
      </c>
      <c r="P24" s="232">
        <v>0</v>
      </c>
      <c r="Q24" s="232">
        <v>0</v>
      </c>
      <c r="R24" s="232">
        <v>0</v>
      </c>
      <c r="S24" s="232">
        <v>0</v>
      </c>
      <c r="T24" s="232">
        <v>0</v>
      </c>
      <c r="U24" s="232">
        <v>0</v>
      </c>
      <c r="V24" s="232">
        <v>0</v>
      </c>
      <c r="W24" s="232">
        <v>0</v>
      </c>
      <c r="X24" s="232">
        <v>0</v>
      </c>
      <c r="Y24" s="232">
        <v>0</v>
      </c>
      <c r="Z24" s="232">
        <v>0</v>
      </c>
      <c r="AA24" s="232">
        <v>0</v>
      </c>
      <c r="AB24" s="235">
        <f>H24+L24+P24+T24+X24</f>
        <v>0</v>
      </c>
      <c r="AC24" s="235">
        <f>J24+N24+R24+V24+Z24</f>
        <v>3.0243563999999998</v>
      </c>
    </row>
    <row r="25" spans="1:39" ht="24" customHeight="1" x14ac:dyDescent="0.25">
      <c r="A25" s="233" t="s">
        <v>187</v>
      </c>
      <c r="B25" s="234" t="s">
        <v>186</v>
      </c>
      <c r="C25" s="232">
        <v>0</v>
      </c>
      <c r="D25" s="235">
        <v>0</v>
      </c>
      <c r="E25" s="232">
        <v>0</v>
      </c>
      <c r="F25" s="232">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235">
        <f t="shared" ref="AB25:AB86" si="0">H25+L25+P25+T25+X25</f>
        <v>0</v>
      </c>
      <c r="AC25" s="235">
        <f t="shared" ref="AC25:AC86" si="1">J25+N25+R25+V25+Z25</f>
        <v>0</v>
      </c>
    </row>
    <row r="26" spans="1:39" x14ac:dyDescent="0.25">
      <c r="A26" s="233" t="s">
        <v>185</v>
      </c>
      <c r="B26" s="234" t="s">
        <v>184</v>
      </c>
      <c r="C26" s="232">
        <v>0</v>
      </c>
      <c r="D26" s="235">
        <v>0</v>
      </c>
      <c r="E26" s="232">
        <v>0</v>
      </c>
      <c r="F26" s="232">
        <v>0</v>
      </c>
      <c r="G26" s="232">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235">
        <f t="shared" si="0"/>
        <v>0</v>
      </c>
      <c r="AC26" s="235">
        <f t="shared" si="1"/>
        <v>0</v>
      </c>
    </row>
    <row r="27" spans="1:39" ht="31.5" x14ac:dyDescent="0.25">
      <c r="A27" s="233" t="s">
        <v>183</v>
      </c>
      <c r="B27" s="234" t="s">
        <v>451</v>
      </c>
      <c r="C27" s="232">
        <v>0</v>
      </c>
      <c r="D27" s="235">
        <v>2.5202969999999998</v>
      </c>
      <c r="E27" s="232">
        <v>0</v>
      </c>
      <c r="F27" s="232">
        <v>0</v>
      </c>
      <c r="G27" s="232">
        <v>0</v>
      </c>
      <c r="H27" s="232">
        <v>0</v>
      </c>
      <c r="I27" s="232">
        <v>0</v>
      </c>
      <c r="J27" s="232">
        <v>0.124754</v>
      </c>
      <c r="K27" s="232">
        <v>0</v>
      </c>
      <c r="L27" s="232">
        <v>0</v>
      </c>
      <c r="M27" s="232">
        <v>0</v>
      </c>
      <c r="N27" s="232">
        <v>2.395543</v>
      </c>
      <c r="O27" s="232">
        <v>0</v>
      </c>
      <c r="P27" s="232">
        <v>0</v>
      </c>
      <c r="Q27" s="232">
        <v>0</v>
      </c>
      <c r="R27" s="232">
        <v>0</v>
      </c>
      <c r="S27" s="232">
        <v>0</v>
      </c>
      <c r="T27" s="232">
        <v>0</v>
      </c>
      <c r="U27" s="232">
        <v>0</v>
      </c>
      <c r="V27" s="232">
        <v>0</v>
      </c>
      <c r="W27" s="232">
        <v>0</v>
      </c>
      <c r="X27" s="232">
        <v>0</v>
      </c>
      <c r="Y27" s="232">
        <v>0</v>
      </c>
      <c r="Z27" s="232">
        <v>0</v>
      </c>
      <c r="AA27" s="232">
        <v>0</v>
      </c>
      <c r="AB27" s="235">
        <f t="shared" si="0"/>
        <v>0</v>
      </c>
      <c r="AC27" s="235">
        <f t="shared" si="1"/>
        <v>2.5202969999999998</v>
      </c>
    </row>
    <row r="28" spans="1:39" x14ac:dyDescent="0.25">
      <c r="A28" s="233" t="s">
        <v>182</v>
      </c>
      <c r="B28" s="234" t="s">
        <v>181</v>
      </c>
      <c r="C28" s="232">
        <v>0</v>
      </c>
      <c r="D28" s="235">
        <v>0</v>
      </c>
      <c r="E28" s="232">
        <v>0</v>
      </c>
      <c r="F28" s="232">
        <v>0</v>
      </c>
      <c r="G28" s="232">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235">
        <f t="shared" si="0"/>
        <v>0</v>
      </c>
      <c r="AC28" s="235">
        <f t="shared" si="1"/>
        <v>0</v>
      </c>
    </row>
    <row r="29" spans="1:39" x14ac:dyDescent="0.25">
      <c r="A29" s="233" t="s">
        <v>180</v>
      </c>
      <c r="B29" s="236" t="s">
        <v>179</v>
      </c>
      <c r="C29" s="232">
        <v>0</v>
      </c>
      <c r="D29" s="235">
        <f>D24-D27</f>
        <v>0.50405940000000005</v>
      </c>
      <c r="E29" s="232">
        <v>0</v>
      </c>
      <c r="F29" s="232">
        <v>0</v>
      </c>
      <c r="G29" s="232">
        <v>0</v>
      </c>
      <c r="H29" s="232">
        <v>0</v>
      </c>
      <c r="I29" s="232">
        <v>0</v>
      </c>
      <c r="J29" s="232">
        <v>2.4950799999999995E-2</v>
      </c>
      <c r="K29" s="232">
        <v>0</v>
      </c>
      <c r="L29" s="232">
        <v>0</v>
      </c>
      <c r="M29" s="232">
        <v>0</v>
      </c>
      <c r="N29" s="232">
        <v>0.47910860000000005</v>
      </c>
      <c r="O29" s="232">
        <v>0</v>
      </c>
      <c r="P29" s="232">
        <v>0</v>
      </c>
      <c r="Q29" s="232">
        <v>0</v>
      </c>
      <c r="R29" s="232">
        <v>0</v>
      </c>
      <c r="S29" s="232">
        <v>0</v>
      </c>
      <c r="T29" s="232">
        <v>0</v>
      </c>
      <c r="U29" s="232">
        <v>0</v>
      </c>
      <c r="V29" s="232">
        <v>0</v>
      </c>
      <c r="W29" s="232">
        <v>0</v>
      </c>
      <c r="X29" s="232">
        <v>0</v>
      </c>
      <c r="Y29" s="232">
        <v>0</v>
      </c>
      <c r="Z29" s="232">
        <v>0</v>
      </c>
      <c r="AA29" s="232">
        <v>0</v>
      </c>
      <c r="AB29" s="235">
        <f t="shared" si="0"/>
        <v>0</v>
      </c>
      <c r="AC29" s="235">
        <f t="shared" si="1"/>
        <v>0.50405940000000005</v>
      </c>
    </row>
    <row r="30" spans="1:39" ht="47.25" x14ac:dyDescent="0.25">
      <c r="A30" s="230" t="s">
        <v>64</v>
      </c>
      <c r="B30" s="231" t="s">
        <v>178</v>
      </c>
      <c r="C30" s="232">
        <v>0</v>
      </c>
      <c r="D30" s="235">
        <v>2.5202969999999998</v>
      </c>
      <c r="E30" s="232">
        <v>0</v>
      </c>
      <c r="F30" s="232">
        <v>0</v>
      </c>
      <c r="G30" s="232">
        <v>0</v>
      </c>
      <c r="H30" s="232">
        <v>0</v>
      </c>
      <c r="I30" s="232">
        <v>0</v>
      </c>
      <c r="J30" s="235">
        <v>0.124754</v>
      </c>
      <c r="K30" s="232">
        <v>0</v>
      </c>
      <c r="L30" s="232">
        <v>0</v>
      </c>
      <c r="M30" s="232">
        <v>0</v>
      </c>
      <c r="N30" s="232">
        <v>2.395543</v>
      </c>
      <c r="O30" s="232">
        <v>0</v>
      </c>
      <c r="P30" s="232">
        <v>0</v>
      </c>
      <c r="Q30" s="232">
        <v>0</v>
      </c>
      <c r="R30" s="232">
        <v>0</v>
      </c>
      <c r="S30" s="232">
        <v>0</v>
      </c>
      <c r="T30" s="232">
        <v>0</v>
      </c>
      <c r="U30" s="232">
        <v>0</v>
      </c>
      <c r="V30" s="232">
        <v>0</v>
      </c>
      <c r="W30" s="232">
        <v>0</v>
      </c>
      <c r="X30" s="232">
        <v>0</v>
      </c>
      <c r="Y30" s="232">
        <v>0</v>
      </c>
      <c r="Z30" s="232">
        <v>0</v>
      </c>
      <c r="AA30" s="232">
        <v>0</v>
      </c>
      <c r="AB30" s="235">
        <f t="shared" si="0"/>
        <v>0</v>
      </c>
      <c r="AC30" s="235">
        <f t="shared" si="1"/>
        <v>2.5202969999999998</v>
      </c>
    </row>
    <row r="31" spans="1:39" x14ac:dyDescent="0.25">
      <c r="A31" s="230" t="s">
        <v>177</v>
      </c>
      <c r="B31" s="234" t="s">
        <v>176</v>
      </c>
      <c r="C31" s="232">
        <v>0</v>
      </c>
      <c r="D31" s="235">
        <v>0.124754</v>
      </c>
      <c r="E31" s="232">
        <v>0</v>
      </c>
      <c r="F31" s="232">
        <v>0</v>
      </c>
      <c r="G31" s="232">
        <v>0</v>
      </c>
      <c r="H31" s="232">
        <v>0</v>
      </c>
      <c r="I31" s="232">
        <v>0</v>
      </c>
      <c r="J31" s="235">
        <v>0.124754</v>
      </c>
      <c r="K31" s="232">
        <v>0</v>
      </c>
      <c r="L31" s="232">
        <v>0</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235">
        <f t="shared" si="0"/>
        <v>0</v>
      </c>
      <c r="AC31" s="235">
        <f t="shared" si="1"/>
        <v>0.124754</v>
      </c>
    </row>
    <row r="32" spans="1:39" ht="31.5" x14ac:dyDescent="0.25">
      <c r="A32" s="230" t="s">
        <v>175</v>
      </c>
      <c r="B32" s="234" t="s">
        <v>174</v>
      </c>
      <c r="C32" s="232">
        <v>0</v>
      </c>
      <c r="D32" s="235">
        <v>1.1221909999999999</v>
      </c>
      <c r="E32" s="232">
        <v>0</v>
      </c>
      <c r="F32" s="232">
        <v>0</v>
      </c>
      <c r="G32" s="232">
        <v>0</v>
      </c>
      <c r="H32" s="232">
        <v>0</v>
      </c>
      <c r="I32" s="232">
        <v>0</v>
      </c>
      <c r="J32" s="232">
        <v>0</v>
      </c>
      <c r="K32" s="232">
        <v>0</v>
      </c>
      <c r="L32" s="232">
        <v>0</v>
      </c>
      <c r="M32" s="232">
        <v>0</v>
      </c>
      <c r="N32" s="232">
        <v>1.1221909999999999</v>
      </c>
      <c r="O32" s="232">
        <v>0</v>
      </c>
      <c r="P32" s="232">
        <v>0</v>
      </c>
      <c r="Q32" s="232">
        <v>0</v>
      </c>
      <c r="R32" s="232">
        <v>0</v>
      </c>
      <c r="S32" s="232">
        <v>0</v>
      </c>
      <c r="T32" s="232">
        <v>0</v>
      </c>
      <c r="U32" s="232">
        <v>0</v>
      </c>
      <c r="V32" s="232">
        <v>0</v>
      </c>
      <c r="W32" s="232">
        <v>0</v>
      </c>
      <c r="X32" s="232">
        <v>0</v>
      </c>
      <c r="Y32" s="232">
        <v>0</v>
      </c>
      <c r="Z32" s="232">
        <v>0</v>
      </c>
      <c r="AA32" s="232">
        <v>0</v>
      </c>
      <c r="AB32" s="235">
        <f t="shared" si="0"/>
        <v>0</v>
      </c>
      <c r="AC32" s="235">
        <f t="shared" si="1"/>
        <v>1.1221909999999999</v>
      </c>
    </row>
    <row r="33" spans="1:29" x14ac:dyDescent="0.25">
      <c r="A33" s="230" t="s">
        <v>173</v>
      </c>
      <c r="B33" s="234" t="s">
        <v>172</v>
      </c>
      <c r="C33" s="232">
        <v>0</v>
      </c>
      <c r="D33" s="235">
        <v>1.1241209999999999</v>
      </c>
      <c r="E33" s="232">
        <v>0</v>
      </c>
      <c r="F33" s="232">
        <v>0</v>
      </c>
      <c r="G33" s="232">
        <v>0</v>
      </c>
      <c r="H33" s="232">
        <v>0</v>
      </c>
      <c r="I33" s="232">
        <v>0</v>
      </c>
      <c r="J33" s="232">
        <v>0</v>
      </c>
      <c r="K33" s="232">
        <v>0</v>
      </c>
      <c r="L33" s="232">
        <v>0</v>
      </c>
      <c r="M33" s="232">
        <v>0</v>
      </c>
      <c r="N33" s="232">
        <v>1.1241209999999999</v>
      </c>
      <c r="O33" s="232">
        <v>0</v>
      </c>
      <c r="P33" s="232">
        <v>0</v>
      </c>
      <c r="Q33" s="232">
        <v>0</v>
      </c>
      <c r="R33" s="232">
        <v>0</v>
      </c>
      <c r="S33" s="232">
        <v>0</v>
      </c>
      <c r="T33" s="232">
        <v>0</v>
      </c>
      <c r="U33" s="232">
        <v>0</v>
      </c>
      <c r="V33" s="232">
        <v>0</v>
      </c>
      <c r="W33" s="232">
        <v>0</v>
      </c>
      <c r="X33" s="232">
        <v>0</v>
      </c>
      <c r="Y33" s="232">
        <v>0</v>
      </c>
      <c r="Z33" s="232">
        <v>0</v>
      </c>
      <c r="AA33" s="232">
        <v>0</v>
      </c>
      <c r="AB33" s="235">
        <f t="shared" si="0"/>
        <v>0</v>
      </c>
      <c r="AC33" s="235">
        <f t="shared" si="1"/>
        <v>1.1241209999999999</v>
      </c>
    </row>
    <row r="34" spans="1:29" x14ac:dyDescent="0.25">
      <c r="A34" s="230" t="s">
        <v>171</v>
      </c>
      <c r="B34" s="234" t="s">
        <v>170</v>
      </c>
      <c r="C34" s="232">
        <v>0</v>
      </c>
      <c r="D34" s="235">
        <f>D30-D31-D32-D33</f>
        <v>0.14923100000000011</v>
      </c>
      <c r="E34" s="232">
        <v>0</v>
      </c>
      <c r="F34" s="232">
        <v>0</v>
      </c>
      <c r="G34" s="232">
        <v>0</v>
      </c>
      <c r="H34" s="232">
        <v>0</v>
      </c>
      <c r="I34" s="232">
        <v>0</v>
      </c>
      <c r="J34" s="232">
        <v>0</v>
      </c>
      <c r="K34" s="232">
        <v>0</v>
      </c>
      <c r="L34" s="232">
        <v>0</v>
      </c>
      <c r="M34" s="232">
        <v>0</v>
      </c>
      <c r="N34" s="232">
        <v>0.14923100000000011</v>
      </c>
      <c r="O34" s="232">
        <v>0</v>
      </c>
      <c r="P34" s="232">
        <v>0</v>
      </c>
      <c r="Q34" s="232">
        <v>0</v>
      </c>
      <c r="R34" s="232">
        <v>0</v>
      </c>
      <c r="S34" s="232">
        <v>0</v>
      </c>
      <c r="T34" s="232">
        <v>0</v>
      </c>
      <c r="U34" s="232">
        <v>0</v>
      </c>
      <c r="V34" s="232">
        <v>0</v>
      </c>
      <c r="W34" s="232">
        <v>0</v>
      </c>
      <c r="X34" s="232">
        <v>0</v>
      </c>
      <c r="Y34" s="232">
        <v>0</v>
      </c>
      <c r="Z34" s="232">
        <v>0</v>
      </c>
      <c r="AA34" s="232">
        <v>0</v>
      </c>
      <c r="AB34" s="235">
        <f t="shared" si="0"/>
        <v>0</v>
      </c>
      <c r="AC34" s="235">
        <f t="shared" si="1"/>
        <v>0.14923100000000011</v>
      </c>
    </row>
    <row r="35" spans="1:29" ht="31.5" x14ac:dyDescent="0.25">
      <c r="A35" s="265" t="s">
        <v>63</v>
      </c>
      <c r="B35" s="266" t="s">
        <v>169</v>
      </c>
      <c r="C35" s="232">
        <v>0</v>
      </c>
      <c r="D35" s="235"/>
      <c r="E35" s="232">
        <v>0</v>
      </c>
      <c r="F35" s="232">
        <v>0</v>
      </c>
      <c r="G35" s="232">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235">
        <f t="shared" si="0"/>
        <v>0</v>
      </c>
      <c r="AC35" s="235">
        <f t="shared" si="1"/>
        <v>0</v>
      </c>
    </row>
    <row r="36" spans="1:29" ht="31.5" x14ac:dyDescent="0.25">
      <c r="A36" s="267" t="s">
        <v>168</v>
      </c>
      <c r="B36" s="268" t="s">
        <v>579</v>
      </c>
      <c r="C36" s="232">
        <v>0</v>
      </c>
      <c r="D36" s="235"/>
      <c r="E36" s="232">
        <v>0</v>
      </c>
      <c r="F36" s="232">
        <v>0</v>
      </c>
      <c r="G36" s="232">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35">
        <f t="shared" si="0"/>
        <v>0</v>
      </c>
      <c r="AC36" s="235">
        <f t="shared" si="1"/>
        <v>0</v>
      </c>
    </row>
    <row r="37" spans="1:29" x14ac:dyDescent="0.25">
      <c r="A37" s="267" t="s">
        <v>167</v>
      </c>
      <c r="B37" s="268" t="s">
        <v>157</v>
      </c>
      <c r="C37" s="232">
        <v>0</v>
      </c>
      <c r="D37" s="235"/>
      <c r="E37" s="232">
        <v>0</v>
      </c>
      <c r="F37" s="232">
        <v>0</v>
      </c>
      <c r="G37" s="232">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235">
        <f t="shared" si="0"/>
        <v>0</v>
      </c>
      <c r="AC37" s="235">
        <f t="shared" si="1"/>
        <v>0</v>
      </c>
    </row>
    <row r="38" spans="1:29" x14ac:dyDescent="0.25">
      <c r="A38" s="267" t="s">
        <v>166</v>
      </c>
      <c r="B38" s="269" t="s">
        <v>580</v>
      </c>
      <c r="C38" s="232">
        <v>0</v>
      </c>
      <c r="D38" s="235"/>
      <c r="E38" s="232">
        <v>0</v>
      </c>
      <c r="F38" s="232">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235">
        <f t="shared" si="0"/>
        <v>0</v>
      </c>
      <c r="AC38" s="235">
        <f t="shared" si="1"/>
        <v>0</v>
      </c>
    </row>
    <row r="39" spans="1:29" x14ac:dyDescent="0.25">
      <c r="A39" s="267" t="s">
        <v>165</v>
      </c>
      <c r="B39" s="269" t="s">
        <v>581</v>
      </c>
      <c r="C39" s="232">
        <v>0</v>
      </c>
      <c r="D39" s="235"/>
      <c r="E39" s="232">
        <v>0</v>
      </c>
      <c r="F39" s="232">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35">
        <f t="shared" si="0"/>
        <v>0</v>
      </c>
      <c r="AC39" s="235">
        <f t="shared" si="1"/>
        <v>0</v>
      </c>
    </row>
    <row r="40" spans="1:29" x14ac:dyDescent="0.25">
      <c r="A40" s="267" t="s">
        <v>164</v>
      </c>
      <c r="B40" s="269" t="s">
        <v>582</v>
      </c>
      <c r="C40" s="232">
        <v>0</v>
      </c>
      <c r="D40" s="235"/>
      <c r="E40" s="232">
        <v>0</v>
      </c>
      <c r="F40" s="232">
        <v>0</v>
      </c>
      <c r="G40" s="232">
        <v>0</v>
      </c>
      <c r="H40" s="232">
        <v>0</v>
      </c>
      <c r="I40" s="232">
        <v>0</v>
      </c>
      <c r="J40" s="232">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235">
        <f t="shared" si="0"/>
        <v>0</v>
      </c>
      <c r="AC40" s="235">
        <f t="shared" si="1"/>
        <v>0</v>
      </c>
    </row>
    <row r="41" spans="1:29" x14ac:dyDescent="0.25">
      <c r="A41" s="267" t="s">
        <v>163</v>
      </c>
      <c r="B41" s="269" t="s">
        <v>583</v>
      </c>
      <c r="C41" s="232">
        <v>0</v>
      </c>
      <c r="D41" s="235"/>
      <c r="E41" s="232">
        <v>0</v>
      </c>
      <c r="F41" s="232">
        <v>0</v>
      </c>
      <c r="G41" s="232">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35">
        <f t="shared" si="0"/>
        <v>0</v>
      </c>
      <c r="AC41" s="235">
        <f t="shared" si="1"/>
        <v>0</v>
      </c>
    </row>
    <row r="42" spans="1:29" x14ac:dyDescent="0.25">
      <c r="A42" s="267" t="s">
        <v>162</v>
      </c>
      <c r="B42" s="269" t="s">
        <v>584</v>
      </c>
      <c r="C42" s="232">
        <v>0</v>
      </c>
      <c r="D42" s="235"/>
      <c r="E42" s="232">
        <v>0</v>
      </c>
      <c r="F42" s="232">
        <v>0</v>
      </c>
      <c r="G42" s="232">
        <v>0</v>
      </c>
      <c r="H42" s="232">
        <v>0</v>
      </c>
      <c r="I42" s="232">
        <v>0</v>
      </c>
      <c r="J42" s="232">
        <v>0</v>
      </c>
      <c r="K42" s="232">
        <v>0</v>
      </c>
      <c r="L42" s="232">
        <v>0</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235">
        <f t="shared" si="0"/>
        <v>0</v>
      </c>
      <c r="AC42" s="235">
        <f t="shared" si="1"/>
        <v>0</v>
      </c>
    </row>
    <row r="43" spans="1:29" x14ac:dyDescent="0.25">
      <c r="A43" s="267" t="s">
        <v>585</v>
      </c>
      <c r="B43" s="269" t="s">
        <v>586</v>
      </c>
      <c r="C43" s="232">
        <v>0</v>
      </c>
      <c r="D43" s="235"/>
      <c r="E43" s="232">
        <v>0</v>
      </c>
      <c r="F43" s="232">
        <v>0</v>
      </c>
      <c r="G43" s="232">
        <v>0</v>
      </c>
      <c r="H43" s="232">
        <v>0</v>
      </c>
      <c r="I43" s="232">
        <v>0</v>
      </c>
      <c r="J43" s="232">
        <v>0</v>
      </c>
      <c r="K43" s="232">
        <v>0</v>
      </c>
      <c r="L43" s="232">
        <v>0</v>
      </c>
      <c r="M43" s="232">
        <v>0</v>
      </c>
      <c r="N43" s="232">
        <v>0</v>
      </c>
      <c r="O43" s="232">
        <v>0</v>
      </c>
      <c r="P43" s="232">
        <v>0</v>
      </c>
      <c r="Q43" s="232">
        <v>0</v>
      </c>
      <c r="R43" s="232">
        <v>0</v>
      </c>
      <c r="S43" s="232">
        <v>0</v>
      </c>
      <c r="T43" s="232">
        <v>0</v>
      </c>
      <c r="U43" s="232">
        <v>0</v>
      </c>
      <c r="V43" s="232">
        <v>0</v>
      </c>
      <c r="W43" s="232">
        <v>0</v>
      </c>
      <c r="X43" s="232">
        <v>0</v>
      </c>
      <c r="Y43" s="232">
        <v>0</v>
      </c>
      <c r="Z43" s="232">
        <v>0</v>
      </c>
      <c r="AA43" s="232">
        <v>0</v>
      </c>
      <c r="AB43" s="235">
        <f t="shared" si="0"/>
        <v>0</v>
      </c>
      <c r="AC43" s="235">
        <f t="shared" si="1"/>
        <v>0</v>
      </c>
    </row>
    <row r="44" spans="1:29" x14ac:dyDescent="0.25">
      <c r="A44" s="267" t="s">
        <v>587</v>
      </c>
      <c r="B44" s="269" t="s">
        <v>588</v>
      </c>
      <c r="C44" s="232">
        <v>0</v>
      </c>
      <c r="D44" s="235"/>
      <c r="E44" s="232">
        <v>0</v>
      </c>
      <c r="F44" s="232">
        <v>0</v>
      </c>
      <c r="G44" s="232">
        <v>0</v>
      </c>
      <c r="H44" s="232">
        <v>0</v>
      </c>
      <c r="I44" s="232">
        <v>0</v>
      </c>
      <c r="J44" s="232">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235">
        <f t="shared" si="0"/>
        <v>0</v>
      </c>
      <c r="AC44" s="235">
        <f t="shared" si="1"/>
        <v>0</v>
      </c>
    </row>
    <row r="45" spans="1:29" x14ac:dyDescent="0.25">
      <c r="A45" s="267" t="s">
        <v>589</v>
      </c>
      <c r="B45" s="269" t="s">
        <v>590</v>
      </c>
      <c r="C45" s="232">
        <v>0</v>
      </c>
      <c r="D45" s="235"/>
      <c r="E45" s="232">
        <v>0</v>
      </c>
      <c r="F45" s="232">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2">
        <v>0</v>
      </c>
      <c r="W45" s="232">
        <v>0</v>
      </c>
      <c r="X45" s="232">
        <v>0</v>
      </c>
      <c r="Y45" s="232">
        <v>0</v>
      </c>
      <c r="Z45" s="232">
        <v>0</v>
      </c>
      <c r="AA45" s="232">
        <v>0</v>
      </c>
      <c r="AB45" s="235">
        <f t="shared" si="0"/>
        <v>0</v>
      </c>
      <c r="AC45" s="235">
        <f t="shared" si="1"/>
        <v>0</v>
      </c>
    </row>
    <row r="46" spans="1:29" x14ac:dyDescent="0.25">
      <c r="A46" s="267" t="s">
        <v>591</v>
      </c>
      <c r="B46" s="269" t="s">
        <v>592</v>
      </c>
      <c r="C46" s="232">
        <v>0</v>
      </c>
      <c r="D46" s="235"/>
      <c r="E46" s="232">
        <v>0</v>
      </c>
      <c r="F46" s="232">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235">
        <f t="shared" si="0"/>
        <v>0</v>
      </c>
      <c r="AC46" s="235">
        <f t="shared" si="1"/>
        <v>0</v>
      </c>
    </row>
    <row r="47" spans="1:29" x14ac:dyDescent="0.25">
      <c r="A47" s="265" t="s">
        <v>62</v>
      </c>
      <c r="B47" s="266" t="s">
        <v>161</v>
      </c>
      <c r="C47" s="232">
        <v>0</v>
      </c>
      <c r="D47" s="235"/>
      <c r="E47" s="232">
        <v>0</v>
      </c>
      <c r="F47" s="232">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235">
        <f t="shared" si="0"/>
        <v>0</v>
      </c>
      <c r="AC47" s="235">
        <f t="shared" si="1"/>
        <v>0</v>
      </c>
    </row>
    <row r="48" spans="1:29" ht="31.5" x14ac:dyDescent="0.25">
      <c r="A48" s="267" t="s">
        <v>160</v>
      </c>
      <c r="B48" s="268" t="s">
        <v>579</v>
      </c>
      <c r="C48" s="232">
        <v>0</v>
      </c>
      <c r="D48" s="235"/>
      <c r="E48" s="232">
        <v>0</v>
      </c>
      <c r="F48" s="232">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235">
        <f t="shared" si="0"/>
        <v>0</v>
      </c>
      <c r="AC48" s="235">
        <f t="shared" si="1"/>
        <v>0</v>
      </c>
    </row>
    <row r="49" spans="1:29" x14ac:dyDescent="0.25">
      <c r="A49" s="267" t="s">
        <v>159</v>
      </c>
      <c r="B49" s="268" t="s">
        <v>157</v>
      </c>
      <c r="C49" s="232">
        <v>0</v>
      </c>
      <c r="D49" s="235"/>
      <c r="E49" s="232">
        <v>0</v>
      </c>
      <c r="F49" s="232">
        <v>0</v>
      </c>
      <c r="G49" s="232">
        <v>0</v>
      </c>
      <c r="H49" s="232">
        <v>0</v>
      </c>
      <c r="I49" s="232">
        <v>0</v>
      </c>
      <c r="J49" s="232">
        <v>0</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235">
        <f t="shared" si="0"/>
        <v>0</v>
      </c>
      <c r="AC49" s="235">
        <f t="shared" si="1"/>
        <v>0</v>
      </c>
    </row>
    <row r="50" spans="1:29" ht="31.5" x14ac:dyDescent="0.25">
      <c r="A50" s="267" t="s">
        <v>158</v>
      </c>
      <c r="B50" s="269" t="s">
        <v>155</v>
      </c>
      <c r="C50" s="232">
        <v>0</v>
      </c>
      <c r="D50" s="235"/>
      <c r="E50" s="232">
        <v>0</v>
      </c>
      <c r="F50" s="232">
        <v>0</v>
      </c>
      <c r="G50" s="232">
        <v>0</v>
      </c>
      <c r="H50" s="232">
        <v>0</v>
      </c>
      <c r="I50" s="232">
        <v>0</v>
      </c>
      <c r="J50" s="232">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c r="AB50" s="235">
        <f t="shared" si="0"/>
        <v>0</v>
      </c>
      <c r="AC50" s="235">
        <f t="shared" si="1"/>
        <v>0</v>
      </c>
    </row>
    <row r="51" spans="1:29" ht="35.25" customHeight="1" x14ac:dyDescent="0.25">
      <c r="A51" s="267" t="s">
        <v>156</v>
      </c>
      <c r="B51" s="269" t="s">
        <v>153</v>
      </c>
      <c r="C51" s="232">
        <v>0</v>
      </c>
      <c r="D51" s="235"/>
      <c r="E51" s="232">
        <v>0</v>
      </c>
      <c r="F51" s="232">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c r="AB51" s="235">
        <f t="shared" si="0"/>
        <v>0</v>
      </c>
      <c r="AC51" s="235">
        <f t="shared" si="1"/>
        <v>0</v>
      </c>
    </row>
    <row r="52" spans="1:29" x14ac:dyDescent="0.25">
      <c r="A52" s="267" t="s">
        <v>154</v>
      </c>
      <c r="B52" s="269" t="s">
        <v>151</v>
      </c>
      <c r="C52" s="232">
        <v>0</v>
      </c>
      <c r="D52" s="235"/>
      <c r="E52" s="232">
        <v>0</v>
      </c>
      <c r="F52" s="232">
        <v>0</v>
      </c>
      <c r="G52" s="232">
        <v>0</v>
      </c>
      <c r="H52" s="232">
        <v>0</v>
      </c>
      <c r="I52" s="232">
        <v>0</v>
      </c>
      <c r="J52" s="232">
        <v>0</v>
      </c>
      <c r="K52" s="232">
        <v>0</v>
      </c>
      <c r="L52" s="232">
        <v>0</v>
      </c>
      <c r="M52" s="232">
        <v>0</v>
      </c>
      <c r="N52" s="232">
        <v>0</v>
      </c>
      <c r="O52" s="232">
        <v>0</v>
      </c>
      <c r="P52" s="232">
        <v>0</v>
      </c>
      <c r="Q52" s="232">
        <v>0</v>
      </c>
      <c r="R52" s="232">
        <v>0</v>
      </c>
      <c r="S52" s="232">
        <v>0</v>
      </c>
      <c r="T52" s="232">
        <v>0</v>
      </c>
      <c r="U52" s="232">
        <v>0</v>
      </c>
      <c r="V52" s="232">
        <v>0</v>
      </c>
      <c r="W52" s="232">
        <v>0</v>
      </c>
      <c r="X52" s="232">
        <v>0</v>
      </c>
      <c r="Y52" s="232">
        <v>0</v>
      </c>
      <c r="Z52" s="232">
        <v>0</v>
      </c>
      <c r="AA52" s="232">
        <v>0</v>
      </c>
      <c r="AB52" s="235">
        <f t="shared" si="0"/>
        <v>0</v>
      </c>
      <c r="AC52" s="235">
        <f t="shared" si="1"/>
        <v>0</v>
      </c>
    </row>
    <row r="53" spans="1:29" x14ac:dyDescent="0.25">
      <c r="A53" s="267" t="s">
        <v>152</v>
      </c>
      <c r="B53" s="269" t="s">
        <v>581</v>
      </c>
      <c r="C53" s="232">
        <v>0</v>
      </c>
      <c r="D53" s="235"/>
      <c r="E53" s="232">
        <v>0</v>
      </c>
      <c r="F53" s="232">
        <v>0</v>
      </c>
      <c r="G53" s="232">
        <v>0</v>
      </c>
      <c r="H53" s="232">
        <v>0</v>
      </c>
      <c r="I53" s="232">
        <v>0</v>
      </c>
      <c r="J53" s="232">
        <v>0</v>
      </c>
      <c r="K53" s="232">
        <v>0</v>
      </c>
      <c r="L53" s="232">
        <v>0</v>
      </c>
      <c r="M53" s="232">
        <v>0</v>
      </c>
      <c r="N53" s="232">
        <v>0</v>
      </c>
      <c r="O53" s="232">
        <v>0</v>
      </c>
      <c r="P53" s="232">
        <v>0</v>
      </c>
      <c r="Q53" s="232">
        <v>0</v>
      </c>
      <c r="R53" s="232">
        <v>0</v>
      </c>
      <c r="S53" s="232">
        <v>0</v>
      </c>
      <c r="T53" s="232">
        <v>0</v>
      </c>
      <c r="U53" s="232">
        <v>0</v>
      </c>
      <c r="V53" s="232">
        <v>0</v>
      </c>
      <c r="W53" s="232">
        <v>0</v>
      </c>
      <c r="X53" s="232">
        <v>0</v>
      </c>
      <c r="Y53" s="232">
        <v>0</v>
      </c>
      <c r="Z53" s="232">
        <v>0</v>
      </c>
      <c r="AA53" s="232">
        <v>0</v>
      </c>
      <c r="AB53" s="235">
        <f t="shared" si="0"/>
        <v>0</v>
      </c>
      <c r="AC53" s="235">
        <f t="shared" si="1"/>
        <v>0</v>
      </c>
    </row>
    <row r="54" spans="1:29" x14ac:dyDescent="0.25">
      <c r="A54" s="267" t="s">
        <v>150</v>
      </c>
      <c r="B54" s="269" t="s">
        <v>582</v>
      </c>
      <c r="C54" s="232">
        <v>0</v>
      </c>
      <c r="D54" s="235"/>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5">
        <f t="shared" si="0"/>
        <v>0</v>
      </c>
      <c r="AC54" s="235">
        <f t="shared" si="1"/>
        <v>0</v>
      </c>
    </row>
    <row r="55" spans="1:29" x14ac:dyDescent="0.25">
      <c r="A55" s="267" t="s">
        <v>593</v>
      </c>
      <c r="B55" s="269" t="s">
        <v>583</v>
      </c>
      <c r="C55" s="232">
        <v>0</v>
      </c>
      <c r="D55" s="235"/>
      <c r="E55" s="232">
        <v>0</v>
      </c>
      <c r="F55" s="232">
        <v>0</v>
      </c>
      <c r="G55" s="232">
        <v>0</v>
      </c>
      <c r="H55" s="232">
        <v>0</v>
      </c>
      <c r="I55" s="232">
        <v>0</v>
      </c>
      <c r="J55" s="232">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235">
        <f t="shared" si="0"/>
        <v>0</v>
      </c>
      <c r="AC55" s="235">
        <f t="shared" si="1"/>
        <v>0</v>
      </c>
    </row>
    <row r="56" spans="1:29" x14ac:dyDescent="0.25">
      <c r="A56" s="267" t="s">
        <v>594</v>
      </c>
      <c r="B56" s="269" t="s">
        <v>584</v>
      </c>
      <c r="C56" s="232">
        <v>0</v>
      </c>
      <c r="D56" s="235"/>
      <c r="E56" s="232">
        <v>0</v>
      </c>
      <c r="F56" s="232">
        <v>0</v>
      </c>
      <c r="G56" s="232">
        <v>0</v>
      </c>
      <c r="H56" s="232">
        <v>0</v>
      </c>
      <c r="I56" s="232">
        <v>0</v>
      </c>
      <c r="J56" s="232">
        <v>0</v>
      </c>
      <c r="K56" s="232">
        <v>0</v>
      </c>
      <c r="L56" s="232">
        <v>0</v>
      </c>
      <c r="M56" s="232">
        <v>0</v>
      </c>
      <c r="N56" s="232">
        <v>0</v>
      </c>
      <c r="O56" s="232">
        <v>0</v>
      </c>
      <c r="P56" s="232">
        <v>0</v>
      </c>
      <c r="Q56" s="232">
        <v>0</v>
      </c>
      <c r="R56" s="232">
        <v>0</v>
      </c>
      <c r="S56" s="232">
        <v>0</v>
      </c>
      <c r="T56" s="232">
        <v>0</v>
      </c>
      <c r="U56" s="232">
        <v>0</v>
      </c>
      <c r="V56" s="232">
        <v>0</v>
      </c>
      <c r="W56" s="232">
        <v>0</v>
      </c>
      <c r="X56" s="232">
        <v>0</v>
      </c>
      <c r="Y56" s="232">
        <v>0</v>
      </c>
      <c r="Z56" s="232">
        <v>0</v>
      </c>
      <c r="AA56" s="232">
        <v>0</v>
      </c>
      <c r="AB56" s="235">
        <f t="shared" si="0"/>
        <v>0</v>
      </c>
      <c r="AC56" s="235">
        <f t="shared" si="1"/>
        <v>0</v>
      </c>
    </row>
    <row r="57" spans="1:29" x14ac:dyDescent="0.25">
      <c r="A57" s="267" t="s">
        <v>595</v>
      </c>
      <c r="B57" s="269" t="s">
        <v>586</v>
      </c>
      <c r="C57" s="232">
        <v>0</v>
      </c>
      <c r="D57" s="235"/>
      <c r="E57" s="232">
        <v>0</v>
      </c>
      <c r="F57" s="232">
        <v>0</v>
      </c>
      <c r="G57" s="232">
        <v>0</v>
      </c>
      <c r="H57" s="232">
        <v>0</v>
      </c>
      <c r="I57" s="232">
        <v>0</v>
      </c>
      <c r="J57" s="232">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235">
        <f t="shared" si="0"/>
        <v>0</v>
      </c>
      <c r="AC57" s="235">
        <f t="shared" si="1"/>
        <v>0</v>
      </c>
    </row>
    <row r="58" spans="1:29" ht="36.75" customHeight="1" x14ac:dyDescent="0.25">
      <c r="A58" s="267" t="s">
        <v>596</v>
      </c>
      <c r="B58" s="269" t="s">
        <v>588</v>
      </c>
      <c r="C58" s="232">
        <v>0</v>
      </c>
      <c r="D58" s="235">
        <v>4</v>
      </c>
      <c r="E58" s="232">
        <v>0</v>
      </c>
      <c r="F58" s="232">
        <v>0</v>
      </c>
      <c r="G58" s="232">
        <v>0</v>
      </c>
      <c r="H58" s="232">
        <v>0</v>
      </c>
      <c r="I58" s="232">
        <v>0</v>
      </c>
      <c r="J58" s="232">
        <v>0</v>
      </c>
      <c r="K58" s="232">
        <v>0</v>
      </c>
      <c r="L58" s="232">
        <v>0</v>
      </c>
      <c r="M58" s="232">
        <v>0</v>
      </c>
      <c r="N58" s="232">
        <v>4</v>
      </c>
      <c r="O58" s="232">
        <v>0</v>
      </c>
      <c r="P58" s="232">
        <v>0</v>
      </c>
      <c r="Q58" s="232">
        <v>0</v>
      </c>
      <c r="R58" s="232">
        <v>0</v>
      </c>
      <c r="S58" s="232">
        <v>0</v>
      </c>
      <c r="T58" s="232">
        <v>0</v>
      </c>
      <c r="U58" s="232">
        <v>0</v>
      </c>
      <c r="V58" s="232">
        <v>0</v>
      </c>
      <c r="W58" s="232">
        <v>0</v>
      </c>
      <c r="X58" s="232">
        <v>0</v>
      </c>
      <c r="Y58" s="232">
        <v>0</v>
      </c>
      <c r="Z58" s="232">
        <v>0</v>
      </c>
      <c r="AA58" s="232">
        <v>0</v>
      </c>
      <c r="AB58" s="235">
        <f t="shared" si="0"/>
        <v>0</v>
      </c>
      <c r="AC58" s="235">
        <f t="shared" si="1"/>
        <v>4</v>
      </c>
    </row>
    <row r="59" spans="1:29" x14ac:dyDescent="0.25">
      <c r="A59" s="267" t="s">
        <v>597</v>
      </c>
      <c r="B59" s="269" t="s">
        <v>590</v>
      </c>
      <c r="C59" s="232">
        <v>0</v>
      </c>
      <c r="D59" s="235"/>
      <c r="E59" s="232">
        <v>0</v>
      </c>
      <c r="F59" s="232">
        <v>0</v>
      </c>
      <c r="G59" s="232">
        <v>0</v>
      </c>
      <c r="H59" s="232">
        <v>0</v>
      </c>
      <c r="I59" s="232">
        <v>0</v>
      </c>
      <c r="J59" s="23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235">
        <f t="shared" si="0"/>
        <v>0</v>
      </c>
      <c r="AC59" s="235">
        <f t="shared" si="1"/>
        <v>0</v>
      </c>
    </row>
    <row r="60" spans="1:29" x14ac:dyDescent="0.25">
      <c r="A60" s="267" t="s">
        <v>598</v>
      </c>
      <c r="B60" s="269" t="s">
        <v>592</v>
      </c>
      <c r="C60" s="232">
        <v>0</v>
      </c>
      <c r="D60" s="235"/>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5">
        <f t="shared" si="0"/>
        <v>0</v>
      </c>
      <c r="AC60" s="235">
        <f t="shared" si="1"/>
        <v>0</v>
      </c>
    </row>
    <row r="61" spans="1:29" ht="31.5" x14ac:dyDescent="0.25">
      <c r="A61" s="265" t="s">
        <v>60</v>
      </c>
      <c r="B61" s="266" t="s">
        <v>149</v>
      </c>
      <c r="C61" s="232">
        <v>0</v>
      </c>
      <c r="D61" s="235"/>
      <c r="E61" s="232">
        <v>0</v>
      </c>
      <c r="F61" s="232">
        <v>0</v>
      </c>
      <c r="G61" s="232">
        <v>0</v>
      </c>
      <c r="H61" s="232">
        <v>0</v>
      </c>
      <c r="I61" s="232">
        <v>0</v>
      </c>
      <c r="J61" s="232">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235">
        <f t="shared" si="0"/>
        <v>0</v>
      </c>
      <c r="AC61" s="235">
        <f t="shared" si="1"/>
        <v>0</v>
      </c>
    </row>
    <row r="62" spans="1:29" x14ac:dyDescent="0.25">
      <c r="A62" s="267" t="s">
        <v>148</v>
      </c>
      <c r="B62" s="269" t="s">
        <v>147</v>
      </c>
      <c r="C62" s="232">
        <v>0</v>
      </c>
      <c r="D62" s="235">
        <v>2.5202969999999998</v>
      </c>
      <c r="E62" s="232">
        <v>0</v>
      </c>
      <c r="F62" s="232">
        <v>0</v>
      </c>
      <c r="G62" s="232">
        <v>0</v>
      </c>
      <c r="H62" s="232">
        <v>0</v>
      </c>
      <c r="I62" s="232">
        <v>0</v>
      </c>
      <c r="J62" s="232">
        <v>0</v>
      </c>
      <c r="K62" s="232">
        <v>0</v>
      </c>
      <c r="L62" s="232">
        <v>0</v>
      </c>
      <c r="M62" s="232">
        <v>0</v>
      </c>
      <c r="N62" s="235">
        <v>2.5202969999999998</v>
      </c>
      <c r="O62" s="232">
        <v>0</v>
      </c>
      <c r="P62" s="232">
        <v>0</v>
      </c>
      <c r="Q62" s="232">
        <v>0</v>
      </c>
      <c r="R62" s="232">
        <v>0</v>
      </c>
      <c r="S62" s="232">
        <v>0</v>
      </c>
      <c r="T62" s="232">
        <v>0</v>
      </c>
      <c r="U62" s="232">
        <v>0</v>
      </c>
      <c r="V62" s="232">
        <v>0</v>
      </c>
      <c r="W62" s="232">
        <v>0</v>
      </c>
      <c r="X62" s="232">
        <v>0</v>
      </c>
      <c r="Y62" s="232">
        <v>0</v>
      </c>
      <c r="Z62" s="232">
        <v>0</v>
      </c>
      <c r="AA62" s="232">
        <v>0</v>
      </c>
      <c r="AB62" s="235">
        <f t="shared" si="0"/>
        <v>0</v>
      </c>
      <c r="AC62" s="235">
        <f t="shared" si="1"/>
        <v>2.5202969999999998</v>
      </c>
    </row>
    <row r="63" spans="1:29" x14ac:dyDescent="0.25">
      <c r="A63" s="267" t="s">
        <v>146</v>
      </c>
      <c r="B63" s="269" t="s">
        <v>139</v>
      </c>
      <c r="C63" s="232">
        <v>0</v>
      </c>
      <c r="D63" s="235"/>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5">
        <f t="shared" si="0"/>
        <v>0</v>
      </c>
      <c r="AC63" s="235">
        <f t="shared" si="1"/>
        <v>0</v>
      </c>
    </row>
    <row r="64" spans="1:29" x14ac:dyDescent="0.25">
      <c r="A64" s="267" t="s">
        <v>145</v>
      </c>
      <c r="B64" s="268" t="s">
        <v>138</v>
      </c>
      <c r="C64" s="232">
        <v>0</v>
      </c>
      <c r="D64" s="235"/>
      <c r="E64" s="232">
        <v>0</v>
      </c>
      <c r="F64" s="232">
        <v>0</v>
      </c>
      <c r="G64" s="232">
        <v>0</v>
      </c>
      <c r="H64" s="232">
        <v>0</v>
      </c>
      <c r="I64" s="232">
        <v>0</v>
      </c>
      <c r="J64" s="232">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235">
        <f t="shared" si="0"/>
        <v>0</v>
      </c>
      <c r="AC64" s="235">
        <f t="shared" si="1"/>
        <v>0</v>
      </c>
    </row>
    <row r="65" spans="1:29" x14ac:dyDescent="0.25">
      <c r="A65" s="267" t="s">
        <v>144</v>
      </c>
      <c r="B65" s="268" t="s">
        <v>137</v>
      </c>
      <c r="C65" s="232">
        <v>0</v>
      </c>
      <c r="D65" s="235"/>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5">
        <f t="shared" si="0"/>
        <v>0</v>
      </c>
      <c r="AC65" s="235">
        <f t="shared" si="1"/>
        <v>0</v>
      </c>
    </row>
    <row r="66" spans="1:29" x14ac:dyDescent="0.25">
      <c r="A66" s="267" t="s">
        <v>143</v>
      </c>
      <c r="B66" s="268" t="s">
        <v>140</v>
      </c>
      <c r="C66" s="232">
        <v>0</v>
      </c>
      <c r="D66" s="235"/>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5">
        <f t="shared" si="0"/>
        <v>0</v>
      </c>
      <c r="AC66" s="235">
        <f t="shared" si="1"/>
        <v>0</v>
      </c>
    </row>
    <row r="67" spans="1:29" x14ac:dyDescent="0.25">
      <c r="A67" s="267" t="s">
        <v>142</v>
      </c>
      <c r="B67" s="268" t="s">
        <v>599</v>
      </c>
      <c r="C67" s="232">
        <v>0</v>
      </c>
      <c r="D67" s="235"/>
      <c r="E67" s="232">
        <v>0</v>
      </c>
      <c r="F67" s="232">
        <v>0</v>
      </c>
      <c r="G67" s="232">
        <v>0</v>
      </c>
      <c r="H67" s="232">
        <v>0</v>
      </c>
      <c r="I67" s="232">
        <v>0</v>
      </c>
      <c r="J67" s="232">
        <v>0</v>
      </c>
      <c r="K67" s="232">
        <v>0</v>
      </c>
      <c r="L67" s="232">
        <v>0</v>
      </c>
      <c r="M67" s="232">
        <v>0</v>
      </c>
      <c r="N67" s="232">
        <v>0</v>
      </c>
      <c r="O67" s="232">
        <v>0</v>
      </c>
      <c r="P67" s="232">
        <v>0</v>
      </c>
      <c r="Q67" s="232">
        <v>0</v>
      </c>
      <c r="R67" s="232">
        <v>0</v>
      </c>
      <c r="S67" s="232">
        <v>0</v>
      </c>
      <c r="T67" s="232">
        <v>0</v>
      </c>
      <c r="U67" s="232">
        <v>0</v>
      </c>
      <c r="V67" s="232">
        <v>0</v>
      </c>
      <c r="W67" s="232">
        <v>0</v>
      </c>
      <c r="X67" s="232">
        <v>0</v>
      </c>
      <c r="Y67" s="232">
        <v>0</v>
      </c>
      <c r="Z67" s="232">
        <v>0</v>
      </c>
      <c r="AA67" s="232">
        <v>0</v>
      </c>
      <c r="AB67" s="235">
        <f t="shared" si="0"/>
        <v>0</v>
      </c>
      <c r="AC67" s="235">
        <f t="shared" si="1"/>
        <v>0</v>
      </c>
    </row>
    <row r="68" spans="1:29" x14ac:dyDescent="0.25">
      <c r="A68" s="267" t="s">
        <v>600</v>
      </c>
      <c r="B68" s="268" t="s">
        <v>601</v>
      </c>
      <c r="C68" s="232">
        <v>0</v>
      </c>
      <c r="D68" s="235"/>
      <c r="E68" s="232">
        <v>0</v>
      </c>
      <c r="F68" s="232">
        <v>0</v>
      </c>
      <c r="G68" s="232">
        <v>0</v>
      </c>
      <c r="H68" s="232">
        <v>0</v>
      </c>
      <c r="I68" s="232">
        <v>0</v>
      </c>
      <c r="J68" s="232">
        <v>0</v>
      </c>
      <c r="K68" s="232">
        <v>0</v>
      </c>
      <c r="L68" s="232">
        <v>0</v>
      </c>
      <c r="M68" s="232">
        <v>0</v>
      </c>
      <c r="N68" s="232">
        <v>0</v>
      </c>
      <c r="O68" s="232">
        <v>0</v>
      </c>
      <c r="P68" s="232">
        <v>0</v>
      </c>
      <c r="Q68" s="232">
        <v>0</v>
      </c>
      <c r="R68" s="232">
        <v>0</v>
      </c>
      <c r="S68" s="232">
        <v>0</v>
      </c>
      <c r="T68" s="232">
        <v>0</v>
      </c>
      <c r="U68" s="232">
        <v>0</v>
      </c>
      <c r="V68" s="232">
        <v>0</v>
      </c>
      <c r="W68" s="232">
        <v>0</v>
      </c>
      <c r="X68" s="232">
        <v>0</v>
      </c>
      <c r="Y68" s="232">
        <v>0</v>
      </c>
      <c r="Z68" s="232">
        <v>0</v>
      </c>
      <c r="AA68" s="232">
        <v>0</v>
      </c>
      <c r="AB68" s="235">
        <f t="shared" si="0"/>
        <v>0</v>
      </c>
      <c r="AC68" s="235">
        <f t="shared" si="1"/>
        <v>0</v>
      </c>
    </row>
    <row r="69" spans="1:29" x14ac:dyDescent="0.25">
      <c r="A69" s="267" t="s">
        <v>602</v>
      </c>
      <c r="B69" s="268" t="s">
        <v>603</v>
      </c>
      <c r="C69" s="232">
        <v>0</v>
      </c>
      <c r="D69" s="235"/>
      <c r="E69" s="232">
        <v>0</v>
      </c>
      <c r="F69" s="232">
        <v>0</v>
      </c>
      <c r="G69" s="232">
        <v>0</v>
      </c>
      <c r="H69" s="232">
        <v>0</v>
      </c>
      <c r="I69" s="232">
        <v>0</v>
      </c>
      <c r="J69" s="232">
        <v>0</v>
      </c>
      <c r="K69" s="232">
        <v>0</v>
      </c>
      <c r="L69" s="232">
        <v>0</v>
      </c>
      <c r="M69" s="232">
        <v>0</v>
      </c>
      <c r="N69" s="232">
        <v>0</v>
      </c>
      <c r="O69" s="232">
        <v>0</v>
      </c>
      <c r="P69" s="232">
        <v>0</v>
      </c>
      <c r="Q69" s="232">
        <v>0</v>
      </c>
      <c r="R69" s="232">
        <v>0</v>
      </c>
      <c r="S69" s="232">
        <v>0</v>
      </c>
      <c r="T69" s="232">
        <v>0</v>
      </c>
      <c r="U69" s="232">
        <v>0</v>
      </c>
      <c r="V69" s="232">
        <v>0</v>
      </c>
      <c r="W69" s="232">
        <v>0</v>
      </c>
      <c r="X69" s="232">
        <v>0</v>
      </c>
      <c r="Y69" s="232">
        <v>0</v>
      </c>
      <c r="Z69" s="232">
        <v>0</v>
      </c>
      <c r="AA69" s="232">
        <v>0</v>
      </c>
      <c r="AB69" s="235">
        <f t="shared" si="0"/>
        <v>0</v>
      </c>
      <c r="AC69" s="235">
        <f t="shared" si="1"/>
        <v>0</v>
      </c>
    </row>
    <row r="70" spans="1:29" x14ac:dyDescent="0.25">
      <c r="A70" s="267" t="s">
        <v>604</v>
      </c>
      <c r="B70" s="268" t="s">
        <v>605</v>
      </c>
      <c r="C70" s="232">
        <v>0</v>
      </c>
      <c r="D70" s="235"/>
      <c r="E70" s="232">
        <v>0</v>
      </c>
      <c r="F70" s="232">
        <v>0</v>
      </c>
      <c r="G70" s="232">
        <v>0</v>
      </c>
      <c r="H70" s="232">
        <v>0</v>
      </c>
      <c r="I70" s="232">
        <v>0</v>
      </c>
      <c r="J70" s="232">
        <v>0</v>
      </c>
      <c r="K70" s="232">
        <v>0</v>
      </c>
      <c r="L70" s="232">
        <v>0</v>
      </c>
      <c r="M70" s="232">
        <v>0</v>
      </c>
      <c r="N70" s="232">
        <v>0</v>
      </c>
      <c r="O70" s="232">
        <v>0</v>
      </c>
      <c r="P70" s="232">
        <v>0</v>
      </c>
      <c r="Q70" s="232">
        <v>0</v>
      </c>
      <c r="R70" s="232">
        <v>0</v>
      </c>
      <c r="S70" s="232">
        <v>0</v>
      </c>
      <c r="T70" s="232">
        <v>0</v>
      </c>
      <c r="U70" s="232">
        <v>0</v>
      </c>
      <c r="V70" s="232">
        <v>0</v>
      </c>
      <c r="W70" s="232">
        <v>0</v>
      </c>
      <c r="X70" s="232">
        <v>0</v>
      </c>
      <c r="Y70" s="232">
        <v>0</v>
      </c>
      <c r="Z70" s="232">
        <v>0</v>
      </c>
      <c r="AA70" s="232">
        <v>0</v>
      </c>
      <c r="AB70" s="235">
        <f t="shared" si="0"/>
        <v>0</v>
      </c>
      <c r="AC70" s="235">
        <f t="shared" si="1"/>
        <v>0</v>
      </c>
    </row>
    <row r="71" spans="1:29" x14ac:dyDescent="0.25">
      <c r="A71" s="267" t="s">
        <v>606</v>
      </c>
      <c r="B71" s="268" t="s">
        <v>607</v>
      </c>
      <c r="C71" s="232">
        <v>0</v>
      </c>
      <c r="D71" s="235">
        <v>4</v>
      </c>
      <c r="E71" s="232">
        <v>0</v>
      </c>
      <c r="F71" s="232">
        <v>0</v>
      </c>
      <c r="G71" s="232">
        <v>0</v>
      </c>
      <c r="H71" s="232">
        <v>0</v>
      </c>
      <c r="I71" s="232">
        <v>0</v>
      </c>
      <c r="J71" s="232">
        <v>0</v>
      </c>
      <c r="K71" s="232">
        <v>0</v>
      </c>
      <c r="L71" s="232">
        <v>0</v>
      </c>
      <c r="M71" s="232">
        <v>0</v>
      </c>
      <c r="N71" s="232">
        <v>4</v>
      </c>
      <c r="O71" s="232">
        <v>0</v>
      </c>
      <c r="P71" s="232">
        <v>0</v>
      </c>
      <c r="Q71" s="232">
        <v>0</v>
      </c>
      <c r="R71" s="232">
        <v>0</v>
      </c>
      <c r="S71" s="232">
        <v>0</v>
      </c>
      <c r="T71" s="232">
        <v>0</v>
      </c>
      <c r="U71" s="232">
        <v>0</v>
      </c>
      <c r="V71" s="232">
        <v>0</v>
      </c>
      <c r="W71" s="232">
        <v>0</v>
      </c>
      <c r="X71" s="232">
        <v>0</v>
      </c>
      <c r="Y71" s="232">
        <v>0</v>
      </c>
      <c r="Z71" s="232">
        <v>0</v>
      </c>
      <c r="AA71" s="232">
        <v>0</v>
      </c>
      <c r="AB71" s="235">
        <f t="shared" si="0"/>
        <v>0</v>
      </c>
      <c r="AC71" s="235">
        <f t="shared" si="1"/>
        <v>4</v>
      </c>
    </row>
    <row r="72" spans="1:29" x14ac:dyDescent="0.25">
      <c r="A72" s="267" t="s">
        <v>608</v>
      </c>
      <c r="B72" s="268" t="s">
        <v>609</v>
      </c>
      <c r="C72" s="232">
        <v>0</v>
      </c>
      <c r="D72" s="235"/>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5">
        <f t="shared" si="0"/>
        <v>0</v>
      </c>
      <c r="AC72" s="235">
        <f t="shared" si="1"/>
        <v>0</v>
      </c>
    </row>
    <row r="73" spans="1:29" x14ac:dyDescent="0.25">
      <c r="A73" s="267" t="s">
        <v>610</v>
      </c>
      <c r="B73" s="268" t="s">
        <v>611</v>
      </c>
      <c r="C73" s="232">
        <v>0</v>
      </c>
      <c r="D73" s="235"/>
      <c r="E73" s="232">
        <v>0</v>
      </c>
      <c r="F73" s="232">
        <v>0</v>
      </c>
      <c r="G73" s="232">
        <v>0</v>
      </c>
      <c r="H73" s="232">
        <v>0</v>
      </c>
      <c r="I73" s="232">
        <v>0</v>
      </c>
      <c r="J73" s="232">
        <v>0</v>
      </c>
      <c r="K73" s="232">
        <v>0</v>
      </c>
      <c r="L73" s="232">
        <v>0</v>
      </c>
      <c r="M73" s="232">
        <v>0</v>
      </c>
      <c r="N73" s="232">
        <v>0</v>
      </c>
      <c r="O73" s="232">
        <v>0</v>
      </c>
      <c r="P73" s="232">
        <v>0</v>
      </c>
      <c r="Q73" s="232">
        <v>0</v>
      </c>
      <c r="R73" s="232">
        <v>0</v>
      </c>
      <c r="S73" s="232">
        <v>0</v>
      </c>
      <c r="T73" s="232">
        <v>0</v>
      </c>
      <c r="U73" s="232">
        <v>0</v>
      </c>
      <c r="V73" s="232">
        <v>0</v>
      </c>
      <c r="W73" s="232">
        <v>0</v>
      </c>
      <c r="X73" s="232">
        <v>0</v>
      </c>
      <c r="Y73" s="232">
        <v>0</v>
      </c>
      <c r="Z73" s="232">
        <v>0</v>
      </c>
      <c r="AA73" s="232">
        <v>0</v>
      </c>
      <c r="AB73" s="235">
        <f t="shared" si="0"/>
        <v>0</v>
      </c>
      <c r="AC73" s="235">
        <f t="shared" si="1"/>
        <v>0</v>
      </c>
    </row>
    <row r="74" spans="1:29" ht="31.5" x14ac:dyDescent="0.25">
      <c r="A74" s="265" t="s">
        <v>59</v>
      </c>
      <c r="B74" s="270" t="s">
        <v>236</v>
      </c>
      <c r="C74" s="232">
        <v>0</v>
      </c>
      <c r="D74" s="235"/>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5">
        <f t="shared" si="0"/>
        <v>0</v>
      </c>
      <c r="AC74" s="235">
        <f t="shared" si="1"/>
        <v>0</v>
      </c>
    </row>
    <row r="75" spans="1:29" x14ac:dyDescent="0.25">
      <c r="A75" s="265" t="s">
        <v>57</v>
      </c>
      <c r="B75" s="266" t="s">
        <v>141</v>
      </c>
      <c r="C75" s="232">
        <v>0</v>
      </c>
      <c r="D75" s="235"/>
      <c r="E75" s="232">
        <v>0</v>
      </c>
      <c r="F75" s="232">
        <v>0</v>
      </c>
      <c r="G75" s="232">
        <v>0</v>
      </c>
      <c r="H75" s="232">
        <v>0</v>
      </c>
      <c r="I75" s="232">
        <v>0</v>
      </c>
      <c r="J75" s="232">
        <v>0</v>
      </c>
      <c r="K75" s="232">
        <v>0</v>
      </c>
      <c r="L75" s="232">
        <v>0</v>
      </c>
      <c r="M75" s="232">
        <v>0</v>
      </c>
      <c r="N75" s="232">
        <v>0</v>
      </c>
      <c r="O75" s="232">
        <v>0</v>
      </c>
      <c r="P75" s="232">
        <v>0</v>
      </c>
      <c r="Q75" s="232">
        <v>0</v>
      </c>
      <c r="R75" s="232">
        <v>0</v>
      </c>
      <c r="S75" s="232">
        <v>0</v>
      </c>
      <c r="T75" s="232">
        <v>0</v>
      </c>
      <c r="U75" s="232">
        <v>0</v>
      </c>
      <c r="V75" s="232">
        <v>0</v>
      </c>
      <c r="W75" s="232">
        <v>0</v>
      </c>
      <c r="X75" s="232">
        <v>0</v>
      </c>
      <c r="Y75" s="232">
        <v>0</v>
      </c>
      <c r="Z75" s="232">
        <v>0</v>
      </c>
      <c r="AA75" s="232">
        <v>0</v>
      </c>
      <c r="AB75" s="235">
        <f t="shared" si="0"/>
        <v>0</v>
      </c>
      <c r="AC75" s="235">
        <f t="shared" si="1"/>
        <v>0</v>
      </c>
    </row>
    <row r="76" spans="1:29" ht="31.5" x14ac:dyDescent="0.25">
      <c r="A76" s="267" t="s">
        <v>231</v>
      </c>
      <c r="B76" s="268" t="s">
        <v>579</v>
      </c>
      <c r="C76" s="232">
        <v>0</v>
      </c>
      <c r="D76" s="235"/>
      <c r="E76" s="232">
        <v>0</v>
      </c>
      <c r="F76" s="232">
        <v>0</v>
      </c>
      <c r="G76" s="232">
        <v>0</v>
      </c>
      <c r="H76" s="232">
        <v>0</v>
      </c>
      <c r="I76" s="232">
        <v>0</v>
      </c>
      <c r="J76" s="232">
        <v>0</v>
      </c>
      <c r="K76" s="232">
        <v>0</v>
      </c>
      <c r="L76" s="232">
        <v>0</v>
      </c>
      <c r="M76" s="232">
        <v>0</v>
      </c>
      <c r="N76" s="232">
        <v>0</v>
      </c>
      <c r="O76" s="232">
        <v>0</v>
      </c>
      <c r="P76" s="232">
        <v>0</v>
      </c>
      <c r="Q76" s="232">
        <v>0</v>
      </c>
      <c r="R76" s="232">
        <v>0</v>
      </c>
      <c r="S76" s="232">
        <v>0</v>
      </c>
      <c r="T76" s="232">
        <v>0</v>
      </c>
      <c r="U76" s="232">
        <v>0</v>
      </c>
      <c r="V76" s="232">
        <v>0</v>
      </c>
      <c r="W76" s="232">
        <v>0</v>
      </c>
      <c r="X76" s="232">
        <v>0</v>
      </c>
      <c r="Y76" s="232">
        <v>0</v>
      </c>
      <c r="Z76" s="232">
        <v>0</v>
      </c>
      <c r="AA76" s="232">
        <v>0</v>
      </c>
      <c r="AB76" s="235">
        <f t="shared" si="0"/>
        <v>0</v>
      </c>
      <c r="AC76" s="235">
        <f t="shared" si="1"/>
        <v>0</v>
      </c>
    </row>
    <row r="77" spans="1:29" x14ac:dyDescent="0.25">
      <c r="A77" s="267" t="s">
        <v>232</v>
      </c>
      <c r="B77" s="268" t="s">
        <v>157</v>
      </c>
      <c r="C77" s="232">
        <v>0</v>
      </c>
      <c r="D77" s="235"/>
      <c r="E77" s="232">
        <v>0</v>
      </c>
      <c r="F77" s="232">
        <v>0</v>
      </c>
      <c r="G77" s="232">
        <v>0</v>
      </c>
      <c r="H77" s="232">
        <v>0</v>
      </c>
      <c r="I77" s="232">
        <v>0</v>
      </c>
      <c r="J77" s="232">
        <v>0</v>
      </c>
      <c r="K77" s="232">
        <v>0</v>
      </c>
      <c r="L77" s="232">
        <v>0</v>
      </c>
      <c r="M77" s="232">
        <v>0</v>
      </c>
      <c r="N77" s="232">
        <v>0</v>
      </c>
      <c r="O77" s="232">
        <v>0</v>
      </c>
      <c r="P77" s="232">
        <v>0</v>
      </c>
      <c r="Q77" s="232">
        <v>0</v>
      </c>
      <c r="R77" s="232">
        <v>0</v>
      </c>
      <c r="S77" s="232">
        <v>0</v>
      </c>
      <c r="T77" s="232">
        <v>0</v>
      </c>
      <c r="U77" s="232">
        <v>0</v>
      </c>
      <c r="V77" s="232">
        <v>0</v>
      </c>
      <c r="W77" s="232">
        <v>0</v>
      </c>
      <c r="X77" s="232">
        <v>0</v>
      </c>
      <c r="Y77" s="232">
        <v>0</v>
      </c>
      <c r="Z77" s="232">
        <v>0</v>
      </c>
      <c r="AA77" s="232">
        <v>0</v>
      </c>
      <c r="AB77" s="235">
        <f t="shared" si="0"/>
        <v>0</v>
      </c>
      <c r="AC77" s="235">
        <f t="shared" si="1"/>
        <v>0</v>
      </c>
    </row>
    <row r="78" spans="1:29" x14ac:dyDescent="0.25">
      <c r="A78" s="267" t="s">
        <v>233</v>
      </c>
      <c r="B78" s="269" t="s">
        <v>612</v>
      </c>
      <c r="C78" s="232">
        <v>0</v>
      </c>
      <c r="D78" s="235"/>
      <c r="E78" s="232">
        <v>0</v>
      </c>
      <c r="F78" s="232">
        <v>0</v>
      </c>
      <c r="G78" s="232">
        <v>0</v>
      </c>
      <c r="H78" s="232">
        <v>0</v>
      </c>
      <c r="I78" s="232">
        <v>0</v>
      </c>
      <c r="J78" s="232">
        <v>0</v>
      </c>
      <c r="K78" s="232">
        <v>0</v>
      </c>
      <c r="L78" s="232">
        <v>0</v>
      </c>
      <c r="M78" s="232">
        <v>0</v>
      </c>
      <c r="N78" s="232">
        <v>0</v>
      </c>
      <c r="O78" s="232">
        <v>0</v>
      </c>
      <c r="P78" s="232">
        <v>0</v>
      </c>
      <c r="Q78" s="232">
        <v>0</v>
      </c>
      <c r="R78" s="232">
        <v>0</v>
      </c>
      <c r="S78" s="232">
        <v>0</v>
      </c>
      <c r="T78" s="232">
        <v>0</v>
      </c>
      <c r="U78" s="232">
        <v>0</v>
      </c>
      <c r="V78" s="232">
        <v>0</v>
      </c>
      <c r="W78" s="232">
        <v>0</v>
      </c>
      <c r="X78" s="232">
        <v>0</v>
      </c>
      <c r="Y78" s="232">
        <v>0</v>
      </c>
      <c r="Z78" s="232">
        <v>0</v>
      </c>
      <c r="AA78" s="232">
        <v>0</v>
      </c>
      <c r="AB78" s="235">
        <f t="shared" si="0"/>
        <v>0</v>
      </c>
      <c r="AC78" s="235">
        <f t="shared" si="1"/>
        <v>0</v>
      </c>
    </row>
    <row r="79" spans="1:29" x14ac:dyDescent="0.25">
      <c r="A79" s="267" t="s">
        <v>234</v>
      </c>
      <c r="B79" s="269" t="s">
        <v>581</v>
      </c>
      <c r="C79" s="232">
        <v>0</v>
      </c>
      <c r="D79" s="235"/>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5">
        <f t="shared" si="0"/>
        <v>0</v>
      </c>
      <c r="AC79" s="235">
        <f t="shared" si="1"/>
        <v>0</v>
      </c>
    </row>
    <row r="80" spans="1:29" x14ac:dyDescent="0.25">
      <c r="A80" s="267" t="s">
        <v>235</v>
      </c>
      <c r="B80" s="269" t="s">
        <v>582</v>
      </c>
      <c r="C80" s="232">
        <v>0</v>
      </c>
      <c r="D80" s="235"/>
      <c r="E80" s="232">
        <v>0</v>
      </c>
      <c r="F80" s="232">
        <v>0</v>
      </c>
      <c r="G80" s="232">
        <v>0</v>
      </c>
      <c r="H80" s="232">
        <v>0</v>
      </c>
      <c r="I80" s="232">
        <v>0</v>
      </c>
      <c r="J80" s="232">
        <v>0</v>
      </c>
      <c r="K80" s="232">
        <v>0</v>
      </c>
      <c r="L80" s="232">
        <v>0</v>
      </c>
      <c r="M80" s="232">
        <v>0</v>
      </c>
      <c r="N80" s="232">
        <v>0</v>
      </c>
      <c r="O80" s="232">
        <v>0</v>
      </c>
      <c r="P80" s="232">
        <v>0</v>
      </c>
      <c r="Q80" s="232">
        <v>0</v>
      </c>
      <c r="R80" s="232">
        <v>0</v>
      </c>
      <c r="S80" s="232">
        <v>0</v>
      </c>
      <c r="T80" s="232">
        <v>0</v>
      </c>
      <c r="U80" s="232">
        <v>0</v>
      </c>
      <c r="V80" s="232">
        <v>0</v>
      </c>
      <c r="W80" s="232">
        <v>0</v>
      </c>
      <c r="X80" s="232">
        <v>0</v>
      </c>
      <c r="Y80" s="232">
        <v>0</v>
      </c>
      <c r="Z80" s="232">
        <v>0</v>
      </c>
      <c r="AA80" s="232">
        <v>0</v>
      </c>
      <c r="AB80" s="235">
        <f t="shared" si="0"/>
        <v>0</v>
      </c>
      <c r="AC80" s="235">
        <f t="shared" si="1"/>
        <v>0</v>
      </c>
    </row>
    <row r="81" spans="1:29" x14ac:dyDescent="0.25">
      <c r="A81" s="267" t="s">
        <v>613</v>
      </c>
      <c r="B81" s="269" t="s">
        <v>583</v>
      </c>
      <c r="C81" s="232">
        <v>0</v>
      </c>
      <c r="D81" s="235"/>
      <c r="E81" s="232">
        <v>0</v>
      </c>
      <c r="F81" s="232">
        <v>0</v>
      </c>
      <c r="G81" s="232">
        <v>0</v>
      </c>
      <c r="H81" s="232">
        <v>0</v>
      </c>
      <c r="I81" s="232">
        <v>0</v>
      </c>
      <c r="J81" s="232">
        <v>0</v>
      </c>
      <c r="K81" s="232">
        <v>0</v>
      </c>
      <c r="L81" s="232">
        <v>0</v>
      </c>
      <c r="M81" s="232">
        <v>0</v>
      </c>
      <c r="N81" s="232">
        <v>0</v>
      </c>
      <c r="O81" s="232">
        <v>0</v>
      </c>
      <c r="P81" s="232">
        <v>0</v>
      </c>
      <c r="Q81" s="232">
        <v>0</v>
      </c>
      <c r="R81" s="232">
        <v>0</v>
      </c>
      <c r="S81" s="232">
        <v>0</v>
      </c>
      <c r="T81" s="232">
        <v>0</v>
      </c>
      <c r="U81" s="232">
        <v>0</v>
      </c>
      <c r="V81" s="232">
        <v>0</v>
      </c>
      <c r="W81" s="232">
        <v>0</v>
      </c>
      <c r="X81" s="232">
        <v>0</v>
      </c>
      <c r="Y81" s="232">
        <v>0</v>
      </c>
      <c r="Z81" s="232">
        <v>0</v>
      </c>
      <c r="AA81" s="232">
        <v>0</v>
      </c>
      <c r="AB81" s="235">
        <f t="shared" si="0"/>
        <v>0</v>
      </c>
      <c r="AC81" s="235">
        <f t="shared" si="1"/>
        <v>0</v>
      </c>
    </row>
    <row r="82" spans="1:29" x14ac:dyDescent="0.25">
      <c r="A82" s="267" t="s">
        <v>614</v>
      </c>
      <c r="B82" s="269" t="s">
        <v>584</v>
      </c>
      <c r="C82" s="232">
        <v>0</v>
      </c>
      <c r="D82" s="235"/>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5">
        <f t="shared" si="0"/>
        <v>0</v>
      </c>
      <c r="AC82" s="235">
        <f t="shared" si="1"/>
        <v>0</v>
      </c>
    </row>
    <row r="83" spans="1:29" x14ac:dyDescent="0.25">
      <c r="A83" s="267" t="s">
        <v>615</v>
      </c>
      <c r="B83" s="269" t="s">
        <v>586</v>
      </c>
      <c r="C83" s="232">
        <v>0</v>
      </c>
      <c r="D83" s="235"/>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5">
        <f t="shared" si="0"/>
        <v>0</v>
      </c>
      <c r="AC83" s="235">
        <f t="shared" si="1"/>
        <v>0</v>
      </c>
    </row>
    <row r="84" spans="1:29" x14ac:dyDescent="0.25">
      <c r="A84" s="267" t="s">
        <v>616</v>
      </c>
      <c r="B84" s="269" t="s">
        <v>588</v>
      </c>
      <c r="C84" s="232">
        <v>0</v>
      </c>
      <c r="D84" s="235">
        <v>4</v>
      </c>
      <c r="E84" s="232">
        <v>0</v>
      </c>
      <c r="F84" s="232">
        <v>0</v>
      </c>
      <c r="G84" s="232">
        <v>0</v>
      </c>
      <c r="H84" s="232">
        <v>0</v>
      </c>
      <c r="I84" s="232">
        <v>0</v>
      </c>
      <c r="J84" s="232">
        <v>0</v>
      </c>
      <c r="K84" s="232">
        <v>0</v>
      </c>
      <c r="L84" s="232">
        <v>0</v>
      </c>
      <c r="M84" s="232">
        <v>0</v>
      </c>
      <c r="N84" s="232">
        <v>4</v>
      </c>
      <c r="O84" s="232">
        <v>0</v>
      </c>
      <c r="P84" s="232">
        <v>0</v>
      </c>
      <c r="Q84" s="232">
        <v>0</v>
      </c>
      <c r="R84" s="232">
        <v>0</v>
      </c>
      <c r="S84" s="232">
        <v>0</v>
      </c>
      <c r="T84" s="232">
        <v>0</v>
      </c>
      <c r="U84" s="232">
        <v>0</v>
      </c>
      <c r="V84" s="232">
        <v>0</v>
      </c>
      <c r="W84" s="232">
        <v>0</v>
      </c>
      <c r="X84" s="232">
        <v>0</v>
      </c>
      <c r="Y84" s="232">
        <v>0</v>
      </c>
      <c r="Z84" s="232">
        <v>0</v>
      </c>
      <c r="AA84" s="232">
        <v>0</v>
      </c>
      <c r="AB84" s="235">
        <f t="shared" si="0"/>
        <v>0</v>
      </c>
      <c r="AC84" s="235">
        <f t="shared" si="1"/>
        <v>4</v>
      </c>
    </row>
    <row r="85" spans="1:29" x14ac:dyDescent="0.25">
      <c r="A85" s="267" t="s">
        <v>617</v>
      </c>
      <c r="B85" s="269" t="s">
        <v>590</v>
      </c>
      <c r="C85" s="232">
        <v>0</v>
      </c>
      <c r="D85" s="235"/>
      <c r="E85" s="232">
        <v>0</v>
      </c>
      <c r="F85" s="232">
        <v>0</v>
      </c>
      <c r="G85" s="232">
        <v>0</v>
      </c>
      <c r="H85" s="232">
        <v>0</v>
      </c>
      <c r="I85" s="232">
        <v>0</v>
      </c>
      <c r="J85" s="232">
        <v>0</v>
      </c>
      <c r="K85" s="232">
        <v>0</v>
      </c>
      <c r="L85" s="232">
        <v>0</v>
      </c>
      <c r="M85" s="232">
        <v>0</v>
      </c>
      <c r="N85" s="232">
        <v>0</v>
      </c>
      <c r="O85" s="232">
        <v>0</v>
      </c>
      <c r="P85" s="232">
        <v>0</v>
      </c>
      <c r="Q85" s="232">
        <v>0</v>
      </c>
      <c r="R85" s="232">
        <v>0</v>
      </c>
      <c r="S85" s="232">
        <v>0</v>
      </c>
      <c r="T85" s="232">
        <v>0</v>
      </c>
      <c r="U85" s="232">
        <v>0</v>
      </c>
      <c r="V85" s="232">
        <v>0</v>
      </c>
      <c r="W85" s="232">
        <v>0</v>
      </c>
      <c r="X85" s="232">
        <v>0</v>
      </c>
      <c r="Y85" s="232">
        <v>0</v>
      </c>
      <c r="Z85" s="232">
        <v>0</v>
      </c>
      <c r="AA85" s="232">
        <v>0</v>
      </c>
      <c r="AB85" s="235">
        <f t="shared" si="0"/>
        <v>0</v>
      </c>
      <c r="AC85" s="235">
        <f t="shared" si="1"/>
        <v>0</v>
      </c>
    </row>
    <row r="86" spans="1:29" x14ac:dyDescent="0.25">
      <c r="A86" s="267" t="s">
        <v>618</v>
      </c>
      <c r="B86" s="269" t="s">
        <v>592</v>
      </c>
      <c r="C86" s="232">
        <v>0</v>
      </c>
      <c r="D86" s="235"/>
      <c r="E86" s="232">
        <v>0</v>
      </c>
      <c r="F86" s="232">
        <v>0</v>
      </c>
      <c r="G86" s="232">
        <v>0</v>
      </c>
      <c r="H86" s="232">
        <v>0</v>
      </c>
      <c r="I86" s="232">
        <v>0</v>
      </c>
      <c r="J86" s="232">
        <v>0</v>
      </c>
      <c r="K86" s="232">
        <v>0</v>
      </c>
      <c r="L86" s="232">
        <v>0</v>
      </c>
      <c r="M86" s="232">
        <v>0</v>
      </c>
      <c r="N86" s="232">
        <v>0</v>
      </c>
      <c r="O86" s="232">
        <v>0</v>
      </c>
      <c r="P86" s="232">
        <v>0</v>
      </c>
      <c r="Q86" s="232">
        <v>0</v>
      </c>
      <c r="R86" s="232">
        <v>0</v>
      </c>
      <c r="S86" s="232">
        <v>0</v>
      </c>
      <c r="T86" s="232">
        <v>0</v>
      </c>
      <c r="U86" s="232">
        <v>0</v>
      </c>
      <c r="V86" s="232">
        <v>0</v>
      </c>
      <c r="W86" s="232">
        <v>0</v>
      </c>
      <c r="X86" s="232">
        <v>0</v>
      </c>
      <c r="Y86" s="232">
        <v>0</v>
      </c>
      <c r="Z86" s="232">
        <v>0</v>
      </c>
      <c r="AA86" s="232">
        <v>0</v>
      </c>
      <c r="AB86" s="235">
        <f t="shared" si="0"/>
        <v>0</v>
      </c>
      <c r="AC86" s="235">
        <f t="shared" si="1"/>
        <v>0</v>
      </c>
    </row>
  </sheetData>
  <mergeCells count="31">
    <mergeCell ref="T21:U21"/>
    <mergeCell ref="V21:W21"/>
    <mergeCell ref="H20:K20"/>
    <mergeCell ref="J21:K21"/>
    <mergeCell ref="X20:AA20"/>
    <mergeCell ref="X21:Y21"/>
    <mergeCell ref="Z21:AA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3"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M_TP1600.PR.0098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86" t="str">
        <f>'1. паспорт местоположение'!A15:C15</f>
        <v>Организация канала связи с установкой устройств ШПД  на ПС 110 кВ Меридиан и ПС 110 кВ Малочерногорская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18" t="s">
        <v>527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538</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448</v>
      </c>
      <c r="J23" s="440" t="s">
        <v>449</v>
      </c>
      <c r="K23" s="440" t="s">
        <v>450</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128.2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9" t="s">
        <v>14</v>
      </c>
      <c r="AG24" s="169" t="s">
        <v>13</v>
      </c>
      <c r="AH24" s="170" t="s">
        <v>3</v>
      </c>
      <c r="AI24" s="170"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x14ac:dyDescent="0.2">
      <c r="A26" s="240"/>
      <c r="B26" s="255"/>
      <c r="C26" s="255"/>
      <c r="D26" s="242"/>
      <c r="E26" s="240"/>
      <c r="F26" s="240"/>
      <c r="G26" s="240"/>
      <c r="H26" s="240"/>
      <c r="I26" s="240"/>
      <c r="J26" s="240"/>
      <c r="K26" s="240"/>
      <c r="L26" s="240"/>
      <c r="M26" s="241"/>
      <c r="N26" s="241"/>
      <c r="O26" s="241"/>
      <c r="P26" s="243"/>
      <c r="Q26" s="241"/>
      <c r="R26" s="243"/>
      <c r="S26" s="240"/>
      <c r="T26" s="240"/>
      <c r="U26" s="240"/>
      <c r="V26" s="240"/>
      <c r="W26" s="241"/>
      <c r="X26" s="243"/>
      <c r="Y26" s="240"/>
      <c r="Z26" s="240"/>
      <c r="AA26" s="240"/>
      <c r="AB26" s="243"/>
      <c r="AC26" s="241"/>
      <c r="AD26" s="243"/>
      <c r="AE26" s="243"/>
      <c r="AF26" s="240"/>
      <c r="AG26" s="244"/>
      <c r="AH26" s="245"/>
      <c r="AI26" s="245"/>
      <c r="AJ26" s="245"/>
      <c r="AK26" s="245"/>
      <c r="AL26" s="240"/>
      <c r="AM26" s="240"/>
      <c r="AN26" s="240"/>
      <c r="AO26" s="240"/>
      <c r="AP26" s="245"/>
      <c r="AQ26" s="245"/>
      <c r="AR26" s="245"/>
      <c r="AS26" s="245"/>
      <c r="AT26" s="245"/>
      <c r="AU26" s="240"/>
      <c r="AV26"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3" t="str">
        <f>'1. паспорт местоположение'!A5:C5</f>
        <v>Год раскрытия информации: 2022 год</v>
      </c>
      <c r="B5" s="443"/>
      <c r="C5" s="70"/>
      <c r="D5" s="70"/>
      <c r="E5" s="70"/>
      <c r="F5" s="70"/>
      <c r="G5" s="70"/>
      <c r="H5" s="70"/>
    </row>
    <row r="6" spans="1:8" ht="18.75" x14ac:dyDescent="0.3">
      <c r="A6" s="174"/>
      <c r="B6" s="174"/>
      <c r="C6" s="174"/>
      <c r="D6" s="174"/>
      <c r="E6" s="174"/>
      <c r="F6" s="174"/>
      <c r="G6" s="174"/>
      <c r="H6" s="174"/>
    </row>
    <row r="7" spans="1:8" ht="18.75" x14ac:dyDescent="0.25">
      <c r="A7" s="282" t="s">
        <v>10</v>
      </c>
      <c r="B7" s="282"/>
      <c r="C7" s="173"/>
      <c r="D7" s="173"/>
      <c r="E7" s="173"/>
      <c r="F7" s="173"/>
      <c r="G7" s="173"/>
      <c r="H7" s="173"/>
    </row>
    <row r="8" spans="1:8" ht="18.75" x14ac:dyDescent="0.25">
      <c r="A8" s="173"/>
      <c r="B8" s="173"/>
      <c r="C8" s="173"/>
      <c r="D8" s="173"/>
      <c r="E8" s="173"/>
      <c r="F8" s="173"/>
      <c r="G8" s="173"/>
      <c r="H8" s="173"/>
    </row>
    <row r="9" spans="1:8" x14ac:dyDescent="0.25">
      <c r="A9" s="289" t="str">
        <f>'1. паспорт местоположение'!A9:C9</f>
        <v>АО "Россети Тюмень"</v>
      </c>
      <c r="B9" s="289"/>
      <c r="C9" s="171"/>
      <c r="D9" s="171"/>
      <c r="E9" s="171"/>
      <c r="F9" s="171"/>
      <c r="G9" s="171"/>
      <c r="H9" s="171"/>
    </row>
    <row r="10" spans="1:8" x14ac:dyDescent="0.25">
      <c r="A10" s="279" t="s">
        <v>9</v>
      </c>
      <c r="B10" s="279"/>
      <c r="C10" s="172"/>
      <c r="D10" s="172"/>
      <c r="E10" s="172"/>
      <c r="F10" s="172"/>
      <c r="G10" s="172"/>
      <c r="H10" s="172"/>
    </row>
    <row r="11" spans="1:8" ht="18.75" x14ac:dyDescent="0.25">
      <c r="A11" s="173"/>
      <c r="B11" s="173"/>
      <c r="C11" s="215"/>
      <c r="D11" s="215"/>
      <c r="E11" s="173"/>
      <c r="F11" s="173"/>
      <c r="G11" s="173"/>
      <c r="H11" s="173"/>
    </row>
    <row r="12" spans="1:8" ht="30.75" customHeight="1" x14ac:dyDescent="0.25">
      <c r="A12" s="289" t="str">
        <f>'1. паспорт местоположение'!A12:C12</f>
        <v>M_TP1600.PR.0098</v>
      </c>
      <c r="B12" s="289"/>
      <c r="C12" s="216"/>
      <c r="D12" s="216"/>
      <c r="E12" s="171"/>
      <c r="F12" s="171"/>
      <c r="G12" s="171"/>
      <c r="H12" s="171"/>
    </row>
    <row r="13" spans="1:8" x14ac:dyDescent="0.25">
      <c r="A13" s="279" t="s">
        <v>8</v>
      </c>
      <c r="B13" s="279"/>
      <c r="C13" s="29"/>
      <c r="D13" s="29"/>
      <c r="E13" s="172"/>
      <c r="F13" s="172"/>
      <c r="G13" s="172"/>
      <c r="H13" s="172"/>
    </row>
    <row r="14" spans="1:8" ht="18.75" x14ac:dyDescent="0.25">
      <c r="A14" s="11"/>
      <c r="B14" s="11"/>
      <c r="C14" s="217"/>
      <c r="D14" s="11"/>
      <c r="E14" s="11"/>
      <c r="F14" s="11"/>
      <c r="G14" s="11"/>
      <c r="H14" s="11"/>
    </row>
    <row r="15" spans="1:8" ht="53.25" customHeight="1" x14ac:dyDescent="0.25">
      <c r="A15" s="286" t="str">
        <f>'1. паспорт местоположение'!A15:C15</f>
        <v>Организация канала связи с установкой устройств ШПД  на ПС 110 кВ Меридиан и ПС 110 кВ Малочерногорская</v>
      </c>
      <c r="B15" s="286"/>
      <c r="C15" s="217"/>
      <c r="D15" s="216"/>
      <c r="E15" s="171"/>
      <c r="F15" s="171"/>
      <c r="G15" s="171"/>
      <c r="H15" s="171"/>
    </row>
    <row r="16" spans="1:8" x14ac:dyDescent="0.25">
      <c r="A16" s="279" t="s">
        <v>7</v>
      </c>
      <c r="B16" s="279"/>
      <c r="C16" s="217"/>
      <c r="D16" s="29"/>
      <c r="E16" s="172"/>
      <c r="F16" s="172"/>
      <c r="G16" s="172"/>
      <c r="H16" s="172"/>
    </row>
    <row r="17" spans="1:4" x14ac:dyDescent="0.25">
      <c r="B17" s="146"/>
      <c r="C17" s="218"/>
      <c r="D17" s="218"/>
    </row>
    <row r="18" spans="1:4" ht="33.75" customHeight="1" x14ac:dyDescent="0.25">
      <c r="A18" s="448" t="s">
        <v>528</v>
      </c>
      <c r="B18" s="449"/>
      <c r="C18" s="218"/>
      <c r="D18" s="218"/>
    </row>
    <row r="19" spans="1:4" x14ac:dyDescent="0.25">
      <c r="B19" s="43"/>
      <c r="C19" s="218"/>
      <c r="D19" s="218"/>
    </row>
    <row r="20" spans="1:4" ht="16.5" thickBot="1" x14ac:dyDescent="0.3">
      <c r="B20" s="147"/>
      <c r="C20" s="218"/>
      <c r="D20" s="218"/>
    </row>
    <row r="21" spans="1:4" ht="50.25" customHeight="1" thickBot="1" x14ac:dyDescent="0.3">
      <c r="A21" s="224" t="s">
        <v>401</v>
      </c>
      <c r="B21" s="256" t="str">
        <f>A15</f>
        <v>Организация канала связи с установкой устройств ШПД  на ПС 110 кВ Меридиан и ПС 110 кВ Малочерногорская</v>
      </c>
      <c r="C21" s="252"/>
      <c r="D21" s="252"/>
    </row>
    <row r="22" spans="1:4" ht="27.75" customHeight="1" thickBot="1" x14ac:dyDescent="0.3">
      <c r="A22" s="148" t="s">
        <v>402</v>
      </c>
      <c r="B22" s="212" t="s">
        <v>553</v>
      </c>
      <c r="C22" s="218"/>
      <c r="D22" s="218"/>
    </row>
    <row r="23" spans="1:4" ht="22.5" customHeight="1" thickBot="1" x14ac:dyDescent="0.3">
      <c r="A23" s="148" t="s">
        <v>367</v>
      </c>
      <c r="B23" s="213" t="s">
        <v>624</v>
      </c>
      <c r="C23" s="217"/>
      <c r="D23" s="219"/>
    </row>
    <row r="24" spans="1:4" ht="24.75" customHeight="1" thickBot="1" x14ac:dyDescent="0.3">
      <c r="A24" s="148" t="s">
        <v>403</v>
      </c>
      <c r="B24" s="451" t="s">
        <v>633</v>
      </c>
      <c r="C24" s="217"/>
      <c r="D24" s="219"/>
    </row>
    <row r="25" spans="1:4" ht="28.5" customHeight="1" thickBot="1" x14ac:dyDescent="0.3">
      <c r="A25" s="149" t="s">
        <v>404</v>
      </c>
      <c r="B25" s="212">
        <v>2024</v>
      </c>
      <c r="C25" s="217"/>
      <c r="D25" s="219"/>
    </row>
    <row r="26" spans="1:4" ht="37.5" customHeight="1" thickBot="1" x14ac:dyDescent="0.3">
      <c r="A26" s="150" t="s">
        <v>405</v>
      </c>
      <c r="B26" s="452" t="s">
        <v>568</v>
      </c>
      <c r="C26" s="217"/>
      <c r="D26" s="219"/>
    </row>
    <row r="27" spans="1:4" ht="29.25" thickBot="1" x14ac:dyDescent="0.3">
      <c r="A27" s="155" t="s">
        <v>632</v>
      </c>
      <c r="B27" s="263">
        <f>'6.2. Паспорт фин осв ввод'!D24</f>
        <v>3.0243563999999998</v>
      </c>
      <c r="C27" s="218"/>
      <c r="D27" s="219"/>
    </row>
    <row r="28" spans="1:4" ht="16.5" thickBot="1" x14ac:dyDescent="0.3">
      <c r="A28" s="152" t="s">
        <v>406</v>
      </c>
      <c r="B28" s="214" t="s">
        <v>559</v>
      </c>
      <c r="C28" s="218"/>
      <c r="D28" s="218"/>
    </row>
    <row r="29" spans="1:4" ht="29.25" thickBot="1" x14ac:dyDescent="0.3">
      <c r="A29" s="156" t="s">
        <v>407</v>
      </c>
      <c r="B29" s="152" t="s">
        <v>562</v>
      </c>
      <c r="C29" s="218"/>
      <c r="D29" s="218"/>
    </row>
    <row r="30" spans="1:4" ht="29.25" thickBot="1" x14ac:dyDescent="0.3">
      <c r="A30" s="156" t="s">
        <v>408</v>
      </c>
      <c r="B30" s="152" t="s">
        <v>562</v>
      </c>
      <c r="C30" s="218"/>
      <c r="D30" s="218"/>
    </row>
    <row r="31" spans="1:4" ht="16.5" thickBot="1" x14ac:dyDescent="0.3">
      <c r="A31" s="152" t="s">
        <v>409</v>
      </c>
      <c r="B31" s="214"/>
      <c r="C31" s="218"/>
      <c r="D31" s="218"/>
    </row>
    <row r="32" spans="1:4" ht="29.25" thickBot="1" x14ac:dyDescent="0.3">
      <c r="A32" s="156" t="s">
        <v>634</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7" t="s">
        <v>423</v>
      </c>
      <c r="B56" s="153"/>
      <c r="C56" s="444"/>
      <c r="D56" s="209"/>
    </row>
    <row r="57" spans="1:4" ht="16.5" thickBot="1" x14ac:dyDescent="0.3">
      <c r="A57" s="238" t="s">
        <v>424</v>
      </c>
      <c r="B57" s="152" t="s">
        <v>625</v>
      </c>
      <c r="C57" s="444"/>
      <c r="D57" s="209"/>
    </row>
    <row r="58" spans="1:4" ht="23.25" customHeight="1" thickBot="1" x14ac:dyDescent="0.3">
      <c r="A58" s="238" t="s">
        <v>425</v>
      </c>
      <c r="B58" s="152" t="s">
        <v>562</v>
      </c>
      <c r="C58" s="444"/>
      <c r="D58" s="209"/>
    </row>
    <row r="59" spans="1:4" ht="16.5" thickBot="1" x14ac:dyDescent="0.3">
      <c r="A59" s="238" t="s">
        <v>426</v>
      </c>
      <c r="B59" s="152" t="s">
        <v>562</v>
      </c>
      <c r="C59" s="444"/>
      <c r="D59" s="209"/>
    </row>
    <row r="60" spans="1:4" ht="16.5" thickBot="1" x14ac:dyDescent="0.3">
      <c r="A60" s="238" t="s">
        <v>427</v>
      </c>
      <c r="B60" s="152" t="s">
        <v>562</v>
      </c>
      <c r="C60" s="444"/>
      <c r="D60" s="144"/>
    </row>
    <row r="61" spans="1:4" ht="32.25" customHeight="1" thickBot="1" x14ac:dyDescent="0.3">
      <c r="A61" s="239" t="s">
        <v>428</v>
      </c>
      <c r="B61" s="152" t="s">
        <v>562</v>
      </c>
      <c r="C61" s="444"/>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7" t="s">
        <v>569</v>
      </c>
    </row>
    <row r="68" spans="1:2" ht="16.5" thickBot="1" x14ac:dyDescent="0.3">
      <c r="A68" s="149" t="s">
        <v>434</v>
      </c>
      <c r="B68" s="157" t="s">
        <v>626</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5" t="s">
        <v>547</v>
      </c>
    </row>
    <row r="74" spans="1:2" x14ac:dyDescent="0.25">
      <c r="A74" s="154" t="s">
        <v>440</v>
      </c>
      <c r="B74" s="446"/>
    </row>
    <row r="75" spans="1:2" x14ac:dyDescent="0.25">
      <c r="A75" s="154" t="s">
        <v>441</v>
      </c>
      <c r="B75" s="446"/>
    </row>
    <row r="76" spans="1:2" x14ac:dyDescent="0.25">
      <c r="A76" s="154" t="s">
        <v>442</v>
      </c>
      <c r="B76" s="446"/>
    </row>
    <row r="77" spans="1:2" x14ac:dyDescent="0.25">
      <c r="A77" s="154" t="s">
        <v>443</v>
      </c>
      <c r="B77" s="446"/>
    </row>
    <row r="78" spans="1:2" ht="16.5" thickBot="1" x14ac:dyDescent="0.3">
      <c r="A78" s="162" t="s">
        <v>444</v>
      </c>
      <c r="B78" s="447"/>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2022-03-29T03:40:29Z</dcterms:modified>
</cp:coreProperties>
</file>